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fileSharing readOnlyRecommended="1"/>
  <workbookPr defaultThemeVersion="166925"/>
  <mc:AlternateContent xmlns:mc="http://schemas.openxmlformats.org/markup-compatibility/2006">
    <mc:Choice Requires="x15">
      <x15ac:absPath xmlns:x15ac="http://schemas.microsoft.com/office/spreadsheetml/2010/11/ac" url="C:\Users\Gigi\Documents\projecten actueel\23006 leidraad factsheets\resultaat\"/>
    </mc:Choice>
  </mc:AlternateContent>
  <xr:revisionPtr revIDLastSave="0" documentId="13_ncr:1_{A5E44B44-3733-45C5-8296-6BA86DC39B42}" xr6:coauthVersionLast="47" xr6:coauthVersionMax="47" xr10:uidLastSave="{00000000-0000-0000-0000-000000000000}"/>
  <workbookProtection workbookAlgorithmName="SHA-512" workbookHashValue="s8AQUnNPN6iznqd8n0l5P+Qq4mnrI/hUDI5LprIOfbSBpRNuYlTEtzgwmKK5ixQH+Wpcs7dUpVaVBb0NbYfClw==" workbookSaltValue="tULqMI9mC04+d1bM5ACP8A==" workbookSpinCount="100000" lockStructure="1"/>
  <bookViews>
    <workbookView xWindow="-108" yWindow="-108" windowWidth="23256" windowHeight="12576" tabRatio="918" xr2:uid="{00000000-000D-0000-FFFF-FFFF00000000}"/>
  </bookViews>
  <sheets>
    <sheet name="Info en colofon" sheetId="3" r:id="rId1"/>
    <sheet name="FS1" sheetId="16" r:id="rId2"/>
    <sheet name="FS2a-hydrologie" sheetId="17" r:id="rId3"/>
    <sheet name="FS2b-kosten" sheetId="7" r:id="rId4"/>
    <sheet name="FS2c-kwalitatieve-effecten" sheetId="18" r:id="rId5"/>
    <sheet name="FS3-tussenresultaten" sheetId="19" r:id="rId6"/>
  </sheets>
  <definedNames>
    <definedName name="_xlnm.Print_Area" localSheetId="1">'FS1'!$A$1:$W$5</definedName>
    <definedName name="_xlnm.Print_Area" localSheetId="2">'FS2a-hydrologie'!$A$1:$U$5</definedName>
    <definedName name="_xlnm.Print_Area" localSheetId="3">'FS2b-kosten'!$A$1:$N$4</definedName>
    <definedName name="_xlnm.Print_Area" localSheetId="4">'FS2c-kwalitatieve-effecten'!$A$1:$AB$5</definedName>
    <definedName name="_xlnm.Print_Area" localSheetId="5">'FS3-tussenresultaten'!$A$1:$T$5</definedName>
    <definedName name="_xlnm.Print_Titles" localSheetId="1">'FS1'!$A:$B,'FS1'!$2:$3</definedName>
  </definedNames>
  <calcPr calcId="191029"/>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D6" i="7" l="1"/>
  <c r="F6" i="7" s="1"/>
  <c r="G6" i="7" s="1"/>
  <c r="D7" i="7"/>
  <c r="E8" i="7"/>
  <c r="E7" i="7"/>
  <c r="E5" i="7"/>
  <c r="D8" i="7"/>
  <c r="D5" i="7"/>
  <c r="F7" i="7" l="1"/>
  <c r="H7" i="17" l="1"/>
  <c r="A41" i="19" l="1"/>
  <c r="B41" i="19"/>
  <c r="A30" i="19"/>
  <c r="B30" i="19"/>
  <c r="A31" i="19"/>
  <c r="B31" i="19"/>
  <c r="A32" i="19"/>
  <c r="B32" i="19"/>
  <c r="A33" i="19"/>
  <c r="B33" i="19"/>
  <c r="A34" i="19"/>
  <c r="B34" i="19"/>
  <c r="A35" i="19"/>
  <c r="B35" i="19"/>
  <c r="A36" i="19"/>
  <c r="B36" i="19"/>
  <c r="A37" i="19"/>
  <c r="B37" i="19"/>
  <c r="A38" i="19"/>
  <c r="B38" i="19"/>
  <c r="A39" i="19"/>
  <c r="B39" i="19"/>
  <c r="A40" i="19"/>
  <c r="B40" i="19"/>
  <c r="A7" i="19"/>
  <c r="B7" i="19"/>
  <c r="A8" i="19"/>
  <c r="B8" i="19"/>
  <c r="A9" i="19"/>
  <c r="B9" i="19"/>
  <c r="A10" i="19"/>
  <c r="B10" i="19"/>
  <c r="A11" i="19"/>
  <c r="B11" i="19"/>
  <c r="A12" i="19"/>
  <c r="B12" i="19"/>
  <c r="A13" i="19"/>
  <c r="B13" i="19"/>
  <c r="A14" i="19"/>
  <c r="B14" i="19"/>
  <c r="A15" i="19"/>
  <c r="B15" i="19"/>
  <c r="A16" i="19"/>
  <c r="B16" i="19"/>
  <c r="A17" i="19"/>
  <c r="B17" i="19"/>
  <c r="A18" i="19"/>
  <c r="B18" i="19"/>
  <c r="A19" i="19"/>
  <c r="B19" i="19"/>
  <c r="A20" i="19"/>
  <c r="B20" i="19"/>
  <c r="A21" i="19"/>
  <c r="B21" i="19"/>
  <c r="A22" i="19"/>
  <c r="B22" i="19"/>
  <c r="A23" i="19"/>
  <c r="B23" i="19"/>
  <c r="A24" i="19"/>
  <c r="B24" i="19"/>
  <c r="A25" i="19"/>
  <c r="B25" i="19"/>
  <c r="A26" i="19"/>
  <c r="B26" i="19"/>
  <c r="A27" i="19"/>
  <c r="B27" i="19"/>
  <c r="A28" i="19"/>
  <c r="B28" i="19"/>
  <c r="A29" i="19"/>
  <c r="B29" i="19"/>
  <c r="B6" i="19"/>
  <c r="A6" i="19"/>
  <c r="B5" i="19"/>
  <c r="A5" i="19"/>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5" i="18"/>
  <c r="B6" i="17"/>
  <c r="A6" i="18"/>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5" i="18"/>
  <c r="A40" i="7"/>
  <c r="B40" i="7"/>
  <c r="B39" i="7"/>
  <c r="A39" i="7"/>
  <c r="B38" i="7"/>
  <c r="A38" i="7"/>
  <c r="B37" i="7"/>
  <c r="A37" i="7"/>
  <c r="B36" i="7"/>
  <c r="A36" i="7"/>
  <c r="B35" i="7"/>
  <c r="A35" i="7"/>
  <c r="B34" i="7"/>
  <c r="A34" i="7"/>
  <c r="B33" i="7"/>
  <c r="A33" i="7"/>
  <c r="B32" i="7"/>
  <c r="A32" i="7"/>
  <c r="B31" i="7"/>
  <c r="A31" i="7"/>
  <c r="B30" i="7"/>
  <c r="A30" i="7"/>
  <c r="B29" i="7"/>
  <c r="A29" i="7"/>
  <c r="B28" i="7"/>
  <c r="A28" i="7"/>
  <c r="B27" i="7"/>
  <c r="A27" i="7"/>
  <c r="B26" i="7"/>
  <c r="A26" i="7"/>
  <c r="B25" i="7"/>
  <c r="A25" i="7"/>
  <c r="B24" i="7"/>
  <c r="A24" i="7"/>
  <c r="B23" i="7"/>
  <c r="A23" i="7"/>
  <c r="B22" i="7"/>
  <c r="A22" i="7"/>
  <c r="B21" i="7"/>
  <c r="A21" i="7"/>
  <c r="B20" i="7"/>
  <c r="A20" i="7"/>
  <c r="B19" i="7"/>
  <c r="A19" i="7"/>
  <c r="B18" i="7"/>
  <c r="A18" i="7"/>
  <c r="B17" i="7"/>
  <c r="A17" i="7"/>
  <c r="B16" i="7"/>
  <c r="A16" i="7"/>
  <c r="B15" i="7"/>
  <c r="A15" i="7"/>
  <c r="B14" i="7"/>
  <c r="A14" i="7"/>
  <c r="B13" i="7"/>
  <c r="A13" i="7"/>
  <c r="B12" i="7"/>
  <c r="A12" i="7"/>
  <c r="B11" i="7"/>
  <c r="A11" i="7"/>
  <c r="B10" i="7"/>
  <c r="A10" i="7"/>
  <c r="B9" i="7"/>
  <c r="A9" i="7"/>
  <c r="B8" i="7"/>
  <c r="A8" i="7"/>
  <c r="B7" i="7"/>
  <c r="A7" i="7"/>
  <c r="B6" i="7"/>
  <c r="A6" i="7"/>
  <c r="B5" i="7"/>
  <c r="A5" i="7"/>
  <c r="B41" i="17"/>
  <c r="A7" i="17"/>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A6" i="17"/>
  <c r="F4" i="7"/>
  <c r="E4" i="7"/>
</calcChain>
</file>

<file path=xl/sharedStrings.xml><?xml version="1.0" encoding="utf-8"?>
<sst xmlns="http://schemas.openxmlformats.org/spreadsheetml/2006/main" count="356" uniqueCount="254">
  <si>
    <t>Zoetwaterregio</t>
  </si>
  <si>
    <t>ID</t>
  </si>
  <si>
    <t>Maatregelnaam</t>
  </si>
  <si>
    <t>Colofon</t>
  </si>
  <si>
    <t>Geef de maatregel een werknaam</t>
  </si>
  <si>
    <t>+</t>
  </si>
  <si>
    <t>positief effect</t>
  </si>
  <si>
    <t>-</t>
  </si>
  <si>
    <t>negatief effect</t>
  </si>
  <si>
    <t>?</t>
  </si>
  <si>
    <t>onbekend effect</t>
  </si>
  <si>
    <t>[leeg]</t>
  </si>
  <si>
    <t>niet relevant</t>
  </si>
  <si>
    <t>Flexibiliteit</t>
  </si>
  <si>
    <t>Rivierengebied</t>
  </si>
  <si>
    <t xml:space="preserve">Optimaliseren inlaten en waterverdeling </t>
  </si>
  <si>
    <t xml:space="preserve">Naam </t>
  </si>
  <si>
    <t>Omschrijving</t>
  </si>
  <si>
    <t>Achtergronddocumenten</t>
  </si>
  <si>
    <t>Hydrologische effecten</t>
  </si>
  <si>
    <t>Planning</t>
  </si>
  <si>
    <t>&gt; 2050</t>
  </si>
  <si>
    <t>Geef aan welke achtergrondinformatie evt. meegestuurd wordt.</t>
  </si>
  <si>
    <t>Doorlooptijd keuze</t>
  </si>
  <si>
    <t>Landbouwtransitie</t>
  </si>
  <si>
    <t>Waterkwaliteit / KRW</t>
  </si>
  <si>
    <t>Gezondheid / hittestress</t>
  </si>
  <si>
    <t>Circulariteit / duurzaamheid</t>
  </si>
  <si>
    <t>Wateroverlast / ruimtelijke adaptatie</t>
  </si>
  <si>
    <t>Type maatregel</t>
  </si>
  <si>
    <t>Datum input/correctie</t>
  </si>
  <si>
    <t>Houdbaarheid</t>
  </si>
  <si>
    <t>Financiering</t>
  </si>
  <si>
    <t>Eenmalige kosten (in euro's)</t>
  </si>
  <si>
    <t>Investeringskosten (in euro's)</t>
  </si>
  <si>
    <t>Gemiddelde technische levensduur (in jaar)</t>
  </si>
  <si>
    <t>Schatting jaarlijkse additionele operationele kosten (in euro/jaar)</t>
  </si>
  <si>
    <t>Referentie</t>
  </si>
  <si>
    <t>Stoom 2050</t>
  </si>
  <si>
    <t>Klimaatbuffer IJsselmeer</t>
  </si>
  <si>
    <t>Als oplossing voor verzilting van drinkwatervoorziening in Noord-Holland wordt een deel van het IJsselmeer voor de kust bij Andijk en Enkhuizen in afgesloten van het IJsselmeer door een dijk rondom een 100 hectare groot gebied van 15 meter diepte. Daaromheen komt een natte, ondiepere strook met bijvoorbeeld rietfilters, zodat het IJsselmeerwater alvast langs natuurlijke weg wordt gefilterd. Dat deel wordt afgeschermd met een lagere dijk.</t>
  </si>
  <si>
    <t>Korte Termijn, Implementatie</t>
  </si>
  <si>
    <t>Initiatief</t>
  </si>
  <si>
    <t>Samenhang</t>
  </si>
  <si>
    <t>Afwenteling </t>
  </si>
  <si>
    <t>Zoetwateropgave/doel</t>
  </si>
  <si>
    <t>Beschrijf in enkele woorden het zoetwaterdoel van de maatregel en wie hiervan profiteert</t>
  </si>
  <si>
    <t>Geef hier een korte kwalitatieve beschrijving van de NOVI-categorie en hydrologische effecten die in het gebied worden verwacht. Het gaat erom dat duidelijk is welk deel van het hydrologisch systeem (grondwater, oppervlaktewater, afvoeren) beïnvloed wordt.</t>
  </si>
  <si>
    <t>1) Verhoging van de voorjaarsgrondwaterstand (voor natuur). 2) Het verminderen van het doorspoeltekort (voor landbouw, natuur).</t>
  </si>
  <si>
    <t>1) Vasthouden van water (grondwater). 2) Vergroten van aanvoer (oppervlaktewater)</t>
  </si>
  <si>
    <t>Geef een geografische aanduiding waar de maatregel genomen wordt.</t>
  </si>
  <si>
    <t>Wat en/of hoeveel van de maatregel is gepland voor welke termijn? Denk aan aantal hectares of % beregend areaal  </t>
  </si>
  <si>
    <t>15 jaar</t>
  </si>
  <si>
    <t>1) 4000 hectare. 2) Antiverziltingsmaatregelen schutsluis Kornwerderzand</t>
  </si>
  <si>
    <t>1) 5000 hectare. 2) Antiverziltingsmaatregelen spuisluis Kornwerderzand &amp; Den Oever</t>
  </si>
  <si>
    <t>1) 1000 hectare. 2) -</t>
  </si>
  <si>
    <t>Risico’s lock-in of lock-out</t>
  </si>
  <si>
    <t>Rapport “maatregel_analyse.pdf”</t>
  </si>
  <si>
    <t>Maatregelnaam wordt automatisch gekopieerd uit FS1</t>
  </si>
  <si>
    <t>Uit FS1</t>
  </si>
  <si>
    <t>eenheid maatregel</t>
  </si>
  <si>
    <t>per ha, voor 500 ha, per maatregel</t>
  </si>
  <si>
    <t>Geef inschattingen voor GLG/GVG (in cm's) en kwelflux (in mm/dag)</t>
  </si>
  <si>
    <t>Effecten grondwater</t>
  </si>
  <si>
    <t>bron/model</t>
  </si>
  <si>
    <t>expert judgement, modellering Qwast</t>
  </si>
  <si>
    <t>Geef gem. levensduur van maatregel</t>
  </si>
  <si>
    <r>
      <rPr>
        <sz val="11"/>
        <color theme="1"/>
        <rFont val="Calibri"/>
        <family val="2"/>
      </rPr>
      <t>≈</t>
    </r>
    <r>
      <rPr>
        <sz val="11"/>
        <color theme="1"/>
        <rFont val="Calibri"/>
        <family val="2"/>
        <scheme val="minor"/>
      </rPr>
      <t xml:space="preserve"> neutraal effect</t>
    </r>
  </si>
  <si>
    <t>Scheepvaart</t>
  </si>
  <si>
    <t>Economisch effect / bijdrage andere opgaven</t>
  </si>
  <si>
    <t>Overig:…..</t>
  </si>
  <si>
    <t>Bovenregionaal effect</t>
  </si>
  <si>
    <t>hydrologie</t>
  </si>
  <si>
    <t>Validatie input FS2 zal in betreffende tabblad FS2 te vinden zijn</t>
  </si>
  <si>
    <t>Eenheid waarvoor kosten en effecten zijn bepaald</t>
  </si>
  <si>
    <t>Economische effecten</t>
  </si>
  <si>
    <t>Monetarisering effecten (totaal of nader op te splitsen in mln. euro per jaar)</t>
  </si>
  <si>
    <t>Resterende kwantitatieve effecten</t>
  </si>
  <si>
    <t>Verwachtingswaarde hydrologische effecten</t>
  </si>
  <si>
    <t>GLG-effect (cm's stijging)</t>
  </si>
  <si>
    <t>GVG-effect (cm's stijging)</t>
  </si>
  <si>
    <t>Kwelflux (mm/dag toename)</t>
  </si>
  <si>
    <t>Naam</t>
  </si>
  <si>
    <t>Email</t>
  </si>
  <si>
    <t>Telefoon</t>
  </si>
  <si>
    <t>Contactpersonen</t>
  </si>
  <si>
    <t>algemeen</t>
  </si>
  <si>
    <t>kosten</t>
  </si>
  <si>
    <t>effecten</t>
  </si>
  <si>
    <t>….</t>
  </si>
  <si>
    <t>vul hier zoetwaterregio in</t>
  </si>
  <si>
    <t>per maatregel</t>
  </si>
  <si>
    <t>Annuïteit (in mln. euro's per jaar)</t>
  </si>
  <si>
    <t>hier komen effecten die niet zijn gemonetariseerd maar meespelen in beoordeling</t>
  </si>
  <si>
    <t>Geef initiële investeringen op in prijspeil 2023, incl. btw</t>
  </si>
  <si>
    <t>Geef initiële eenmalige kosten op in prijspeil 2023, incl. btw</t>
  </si>
  <si>
    <t>expert judgement zoetwaterregio, raming t.b.v. MKBA door ingenieursbureau X, benchmark kostenstandaard drinkwater</t>
  </si>
  <si>
    <t>Omvang en dimensies</t>
  </si>
  <si>
    <t>Locatie</t>
  </si>
  <si>
    <t>verondiepen van sloten</t>
  </si>
  <si>
    <t>0,20 m grondwaterstandverhoging door vermindering ontwatering</t>
  </si>
  <si>
    <t>minder neerslag en grotere verdamping. Aanname neerslagoverschot in een droog jaar is 50 % van neerslagoverschot in een gemiddeld jaar</t>
  </si>
  <si>
    <t>flexibel peilbeheer veenweidegebieden</t>
  </si>
  <si>
    <t>anti-verziltingsmaatregelen Afsluitdijk</t>
  </si>
  <si>
    <t>295000 hectare</t>
  </si>
  <si>
    <t>rapport WIBO</t>
  </si>
  <si>
    <t>oppervlaktewater inlaten hoeven niet meer gem. 15 dagen per jaar te sluiten</t>
  </si>
  <si>
    <t>knelpuntenanalyse en expert judgement</t>
  </si>
  <si>
    <t>optioneel</t>
  </si>
  <si>
    <t>200000 hectare</t>
  </si>
  <si>
    <t>de watervraag voor peilbeheer in veenweidegebieden neemt in het voorjaar af</t>
  </si>
  <si>
    <t>gemiddeld geen effect</t>
  </si>
  <si>
    <t>lhmlight</t>
  </si>
  <si>
    <t>voor 3 deelmaatregelen in totaal</t>
  </si>
  <si>
    <t>N1</t>
  </si>
  <si>
    <t xml:space="preserve">geef aan voor welke capaciteit/eenheid effecten en kosten zijn bepaald </t>
  </si>
  <si>
    <t>1) April-mei (periode), 2) &lt; 1000 m3/s rijnafvoer (conditie)</t>
  </si>
  <si>
    <t>Beschrijf waar of welk deel van de hydrologische effecten waar precies optreden (in natuur-, landbouw of stedelijk gebied).</t>
  </si>
  <si>
    <t>bij zuivering / niet relevant</t>
  </si>
  <si>
    <t>Regio Noord</t>
  </si>
  <si>
    <t>Effecten in landbouwgebieden en natuurgebieden veenweidegebied</t>
  </si>
  <si>
    <t xml:space="preserve">Effecten in landbouwgebied en in beperkter in natuurgebieden in nabijheid (tot 2 km) </t>
  </si>
  <si>
    <t>toepassing reverse osmose voor zuivering</t>
  </si>
  <si>
    <t>Gemiddeld effect over 30 jaar (huidig klimaat)</t>
  </si>
  <si>
    <t>Droog jaar (zoals 2018)</t>
  </si>
  <si>
    <t>Locatie effecten</t>
  </si>
  <si>
    <t>QWAST</t>
  </si>
  <si>
    <t>HZ1</t>
  </si>
  <si>
    <t>W1</t>
  </si>
  <si>
    <t>N2</t>
  </si>
  <si>
    <t>R1</t>
  </si>
  <si>
    <t xml:space="preserve">Toelichting bij hydrologische effecten </t>
  </si>
  <si>
    <t>Bron/model</t>
  </si>
  <si>
    <t>Geef aan hoe cijfers zijn bepaald</t>
  </si>
  <si>
    <t xml:space="preserve">Geef aan op welke eenheid effect betrekking heeft </t>
  </si>
  <si>
    <t xml:space="preserve">Toelichting </t>
  </si>
  <si>
    <t>Compensatie natuur op andere locatie is meegeteld, niet mogelijke planschade door beperking uitzicht</t>
  </si>
  <si>
    <t>inschatting per relevante expert regio, uitkomst bijeenkomst experts, MKBA</t>
  </si>
  <si>
    <t>MKBA</t>
  </si>
  <si>
    <t>rapport Hoge zandgronden Witteveen en Bos</t>
  </si>
  <si>
    <t>Expert drinkwater</t>
  </si>
  <si>
    <t>Fase 2 inschatting regio</t>
  </si>
  <si>
    <t>Onderzoeksteam veenweidegebied</t>
  </si>
  <si>
    <t>+/0</t>
  </si>
  <si>
    <t>10 euro/meter en 20 m/ha slootlengte en 295.000 ha (regioscan), inclusief 10% proceskosten, prijspeil 2017, ex btw, permanent effect</t>
  </si>
  <si>
    <t>Oplossing voor brijn</t>
  </si>
  <si>
    <t>Kosten excl. kosten verkenning en aanbesteding</t>
  </si>
  <si>
    <t>Kosten excl. MER en gevolgschade/benodigde compensatie</t>
  </si>
  <si>
    <t>Kentallen en expert judgement</t>
  </si>
  <si>
    <t>Gem. ervaringscijfers drinkwaterindustrie</t>
  </si>
  <si>
    <t>Eerste globale kostenschatting i.c.m. referentieproject Krammersluizen</t>
  </si>
  <si>
    <t>Expert judgement</t>
  </si>
  <si>
    <t>Geef hier de contactgegevens van relevante contactpersonen aan (per discipline of type maatregelen)</t>
  </si>
  <si>
    <t>oppervlaktewater inlaten hoeven niet meer gem. 20 dagen per jaar te sluiten, watervraag neemt toe t.o.v. ref.</t>
  </si>
  <si>
    <t>doorspoelvraag Afsluitdijk vermindert van 40 m3/s naar 25 m3/s; ong. 30 dagen tekort</t>
  </si>
  <si>
    <t>doorspoelvraag Afsluitdijk vermindert van 40 m3/s naar 25 m3/s, ong. 90 dagen tekort</t>
  </si>
  <si>
    <t>LHM vs. 4.2.1</t>
  </si>
  <si>
    <t xml:space="preserve">RWS </t>
  </si>
  <si>
    <t>Uitvoerder analyse</t>
  </si>
  <si>
    <t>Invullen van persoonlijke data betekent dat u akkoord gaat met de verwerking van de contactgegevens door de uitvoerder van deze opdracht.</t>
  </si>
  <si>
    <t>Geef hier aan of de maatregel het hele jaar wordt ingezet of alleen in een bepaalde periode of onder bepaalde omstandigheden</t>
  </si>
  <si>
    <t>Beschrijf relevante aannames of opmerkingen om kosten te interpreteren, incl mogelijk risico's</t>
  </si>
  <si>
    <t>Jaarlijkse additionele beheer en onderhoudskosten (in euro/jaar)</t>
  </si>
  <si>
    <t>per maatregel van miljoen m3</t>
  </si>
  <si>
    <t>Hoeveel jaar kost het voordat effecten te verwachten zijn, nadat een maatregel opgevoerd en gehonoreerd is door DPZW? Jaren mogen afgerond worden op 5 jaar.</t>
  </si>
  <si>
    <t>Voor informatie over dit Factsheet en bij vragen tijdens het invullen kan contact worden opgenomen met:</t>
  </si>
  <si>
    <t>Geef status (concept/definitief), datum (YYYYMMDD) of versienummer (Vx.x) van input aan</t>
  </si>
  <si>
    <t>Eerste concept, 20240101</t>
  </si>
  <si>
    <t>Meer achtergrondinformatie over de in te vullen gegevens en definities, is te vinden in de Leidraad Factsheets Deltaprogramma Zoetwater, Hoofdstuk 2</t>
  </si>
  <si>
    <t>Meer achtergrondinformatie over de in te vullen gegevens en definities, is te vinden in de Leidraad Factsheets Deltaprogramma Zoetwater, Hoofdstuk 3</t>
  </si>
  <si>
    <t>Meer achtergrondinformatie over de in te vullen gegevens en definities, is te vinden in de Leidraad Factsheets Deltaprogramma Zoetwater, Hoofdstuk 4</t>
  </si>
  <si>
    <t>Meer achtergrondinformatie over de in te vullen gegevens en definities, is te vinden in de Leidraad Factsheets Deltaprogramma Zoetwater, Hoofdstuk 6</t>
  </si>
  <si>
    <t>Meer achtergrondinformatie over de in te vullen gegevens en definities, is te vinden in de Leidraad Factsheets Deltaprogramma Zoetwater, Hoofdstuk 5</t>
  </si>
  <si>
    <t>Gekwantificeerde neveneffecten</t>
  </si>
  <si>
    <t>Geef aan hoe scores zijn bepaald</t>
  </si>
  <si>
    <t>1) Waterschap Rivierenland inzake NAS. 2) RWS inzake Kader Richtlijn Water 3) Zoetwaterregio West Nederland inzake DPZW-doelen</t>
  </si>
  <si>
    <t>Bv. 1) Grotere buffer IJsselmeer heeft alleen zin als inlaatpunten ook vergroot, verhoogd of verlaagd worden. 2) n.v.t.</t>
  </si>
  <si>
    <t>1) Bij extra aanvoer van water uit een andere regio wordt het tekort mogelijk alleen verplaatst/afgewenteld. 2) Het stopzetten van structurele levering van drinkwater uit een andere regio vermindert de afwenteling. 3) n.v.t.</t>
  </si>
  <si>
    <t>Is sprake van afhankelijkheid van andere maatregelen of randvoorwaarden? Zo ja, beschrijf deze.</t>
  </si>
  <si>
    <t>Is er sprake van afwenteling of vermindering hiervan op andere zoetwaterregio's? Zo ja, licht toe.</t>
  </si>
  <si>
    <t>Omschrijf de maatregel in enkele zinnen. Het gaat erom dat de lezer begrijpt om wat voor soort maatregel het gaat en wat allemaal onder de maatregel wordt verstaan.</t>
  </si>
  <si>
    <t>Hoe wordt de maatregel gefinancierd?</t>
  </si>
  <si>
    <t>Bijdrage van 50% investering Deltafonds gevraagd, regio draagt 50% bij.</t>
  </si>
  <si>
    <t>Geef uniek ID, begin met afkorting regio (HZ, HO, N, W, R, ZD, HWS)</t>
  </si>
  <si>
    <r>
      <t xml:space="preserve">Meer achtergrondinformatie over de in te vullen gegevens en definities, is te vinden in de </t>
    </r>
    <r>
      <rPr>
        <b/>
        <sz val="8"/>
        <color theme="1"/>
        <rFont val="Verdana"/>
        <family val="2"/>
      </rPr>
      <t>Leidraad Factsheets Deltaprogramma Zoetwater, oktober 2023</t>
    </r>
  </si>
  <si>
    <t>Risico-opslag investering en eenmalige kosten</t>
  </si>
  <si>
    <t>Risico-opslag jaarlijkse kosten</t>
  </si>
  <si>
    <t>1) Max. 3 mln. m3 extra wateraanbod. 2) 10 m3/s vermindering doorspoelvraag. 3) Verhogen van de ontwateringsbasis van alle waterlopen naar -0,5 m onder maaiveld in over 1000 hectare landbouwgebied, 4) 33.000 hectares</t>
  </si>
  <si>
    <t>Geef de capaciteit van de maatregel aan in m3, m3/s, hectares etc. (incl. deel watersysteem).</t>
  </si>
  <si>
    <t>1) RWZI Houtrust Den Haag. 2) Schutsluis Delfzijl 3) Bufferzones rond N2000-gebieden in Noord-Brabant, 4) 50% bebouwd gebied waterschap Zuiderzeeland</t>
  </si>
  <si>
    <t>Is er sprake van lock-in of lock-out situaties of van randvoorwaarden die toepassing van de maatregel onmogelijk maken of beperken? Zo ja, geef aan hoe.</t>
  </si>
  <si>
    <t>Wordt de houdbaarheid van de maatregel beperkt bijv. door klimaatverandering? Zo ja, geef aan hoe.</t>
  </si>
  <si>
    <t>Is maatregel eenvoudig op of af te schalen nadat deze is aangelegd (adaptief vermogen)? Zo ja, geef aan hoe.</t>
  </si>
  <si>
    <t>1) Grote investeringen in technische maatregelen als drukdrainage en onderwaterdrainage om landbouw te faciliteren verkleinen kans dat grondgebruik op een later moment in natuurgebied wordt veranderd, 2) n.v.t.</t>
  </si>
  <si>
    <t>1) Vanaf een zeespiegelstijging van 2 m en/of een rivierafvoer van minder dan 600 m3/s is de maatregel verondiepen Rijn-Maasmonding niet meer houdbaar. 2) N.v.t.</t>
  </si>
  <si>
    <t>1) Het percentage afkoppeling van verhardingen kan stapsgewijs worden uitgebreid. Het terugdraaien is niet eenvoudig vanwege kapitaalvernietiging en het feit dat de straat weer open moet. 2) n.v.t.</t>
  </si>
  <si>
    <t>Geef aan hoe effecten zijn bepaald</t>
  </si>
  <si>
    <t>Geef gem. jaarlijkse extra B&amp;O kosten op in prijspeil 2023, incl. btw</t>
  </si>
  <si>
    <t>Geef gem. jaarlijkse extra operationele kosten op in prijspeil 2023, incl. btw</t>
  </si>
  <si>
    <t xml:space="preserve">Geef de gemiddelde risico-opslag (in %) </t>
  </si>
  <si>
    <t>1) voor effecten KRW-opgave is de bijdrage van maatregel X bepaald. Achterliggende rapportage meegestuurd. 2) n.v.t.</t>
  </si>
  <si>
    <t>Geef aan of er neveneffecten zijn waarvoor een kwantificering of monetarisering bekend is. Zo ja, licht toe en stuur achtergronddocumenten mee.</t>
  </si>
  <si>
    <t>Eerste concept, 20251001</t>
  </si>
  <si>
    <t xml:space="preserve">Status, datumof versienummer </t>
  </si>
  <si>
    <t>Geef hier de initiatiefnemer aan (de organisatie, niet personen) en de primaire reden waarvoor maatregel wordt voorgesteld</t>
  </si>
  <si>
    <t>2028-2033</t>
  </si>
  <si>
    <t>2034-2050</t>
  </si>
  <si>
    <t>Meekoppelkans</t>
  </si>
  <si>
    <t>Is er sprake van een meekoppelkans met andere opgaven (Deltaprogramma en daarbuiten)? Zo ja, licht toe.</t>
  </si>
  <si>
    <t>1) Aanpassen van de spuisluizen kan meekoppelen met de renovatie die gepland is in 2032 2) Maatregel kan meekoppelen met de landbouwtransitie; aanpassing van grondgebruik 3) n.v.t.</t>
  </si>
  <si>
    <t>Verandering GLG (gem. 30 jaar huidig klimaat)</t>
  </si>
  <si>
    <t>Verandering GVG (gem. 30 jaar huidig klimaat)</t>
  </si>
  <si>
    <t>Effect droog jaar huidig klimaat (zoals 2018)</t>
  </si>
  <si>
    <t>Aantal dagen inzet droog jaar huidig klimaat (zoals 2018)</t>
  </si>
  <si>
    <t>Verandering LG3 droog jaar huidig klimaat (zoals 2018)</t>
  </si>
  <si>
    <t>Effect kwelflux droog jaar huidig klimaat (zoals 2018)</t>
  </si>
  <si>
    <t>Effect gem. kwelflux in zomerhalfjaar huidig klimaat (30 jaar gem.)</t>
  </si>
  <si>
    <t>Gem. aantal dagen inzet huidig klimaat (30 jaar gem.)</t>
  </si>
  <si>
    <t>Gemiddeld effect huidig klimaat (30 jaar gem.)</t>
  </si>
  <si>
    <t>Beschrijf de gemaakte aannames bij het schatten van het hydrologisch effect voor een gemiddeld jaar in het huidige klimaat</t>
  </si>
  <si>
    <t>Beschrijf de gemaakte aannames bij het schatten van het hydrologisch effect voor een droog jaar in het huidige klimaat (zoals 2018)</t>
  </si>
  <si>
    <t>Extra wateraanvoer of vermindering watervraag en inzet</t>
  </si>
  <si>
    <t>Economisch effect zoetwater gebruiksfuncties</t>
  </si>
  <si>
    <t>Stabiliteit van waterkeringen</t>
  </si>
  <si>
    <t>Voorkomen van onomkeerbare klink, zetting en oxidatie van veen- en kleigronden</t>
  </si>
  <si>
    <t>Aquatische natuur</t>
  </si>
  <si>
    <t>Terrestrische natuur</t>
  </si>
  <si>
    <t>Drinkwatervoorziening</t>
  </si>
  <si>
    <t>Energievoorziening</t>
  </si>
  <si>
    <t>Kapitaalsintensieve landbouw</t>
  </si>
  <si>
    <t>Landbouw: overige</t>
  </si>
  <si>
    <t>Industrie</t>
  </si>
  <si>
    <t>Energietransitie</t>
  </si>
  <si>
    <t>Woningbouwopgave, ruimtegebruik</t>
  </si>
  <si>
    <t>Geef aan of het gaat om een maatregel waarvoor op korte termijn (2028-2033) met implementatie gestart kan worden, alleen op langere termijn of dat het gaat om een pilot/verkenning</t>
  </si>
  <si>
    <t>Timing en omstandigheden inzet</t>
  </si>
  <si>
    <t>Geef extra aanvoer of watervraagreductie in m3/s en aantal dagen inzet</t>
  </si>
  <si>
    <t>Geef met plussen en minnen aan waar je een positief of negatief effect verwacht; kolommen toevoegen waar nodig: negatief (-), positief (+), neutraal/nihil (0), onbekend(?), niet van toepassing ( )</t>
  </si>
  <si>
    <t>0</t>
  </si>
  <si>
    <t>Vermindering watertekort over zomerhalfjaar</t>
  </si>
  <si>
    <t>Geef tekortvermindering over zomerhalfjaar in mln. m3</t>
  </si>
  <si>
    <t>Verdeling hydrologische effecten</t>
  </si>
  <si>
    <t>Geef een indicatie van de verdeling van de hydrologische effecten naar  functies/begunstigden.</t>
  </si>
  <si>
    <t>Het effect komt volledig bij drinkwatervoorziening terecht</t>
  </si>
  <si>
    <t>Effect komt voor 80% terecht bij peilbeheer bodemdaling en 20% natuur.</t>
  </si>
  <si>
    <t>Naar schatting gaat 80% effect naar landbouw en 20% naar natuur</t>
  </si>
  <si>
    <t>De geschatte verdeling van effect is 60% peilbeheer keringen en bodemdaling, 40% landbouw</t>
  </si>
  <si>
    <t xml:space="preserve">Waterrecreatie / recreatieve waarde </t>
  </si>
  <si>
    <t>Klimaatmitigatie</t>
  </si>
  <si>
    <t>Proceswater industrie (hoogwaardig)</t>
  </si>
  <si>
    <t>Vermindering watertekort zomerhalfjaar (mln. m3)</t>
  </si>
  <si>
    <t>Extra wateraanvoer of vermindering watervraag (m3/s)</t>
  </si>
  <si>
    <t>Bron</t>
  </si>
  <si>
    <t>voorbeeld template 20231123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</si>
</sst>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quot;€&quot;\ #,##0"/>
    <numFmt numFmtId="165" formatCode="_ &quot;€&quot;\ * #,##0_ ;_ &quot;€&quot;\ * \-#,##0_ ;_ &quot;€&quot;\ * &quot;-&quot;??_ ;_ @_ "/>
    <numFmt numFmtId="166" formatCode="_ &quot;€&quot;\ * #,##0_ ;_ &quot;€&quot;\ * \-#,##0_ ;_ &quot;€&quot;\ * &quot;-&quot;?_ ;_ @_ "/>
    <numFmt numFmtId="167" formatCode="&quot;€&quot;\ #,##0.000"/>
    <numFmt numFmtId="168" formatCode="0.0"/>
    <numFmt numFmtId="169" formatCode="&quot;€&quot;\ #,##0.00"/>
  </numFmts>
  <fonts count="24" x14ac:knownFonts="1">
    <font>
      <sz val="11"/>
      <color theme="1"/>
      <name val="Calibri"/>
      <family val="2"/>
      <scheme val="minor"/>
    </font>
    <font>
      <b/>
      <sz val="11"/>
      <color theme="1"/>
      <name val="Calibri"/>
      <family val="2"/>
      <scheme val="minor"/>
    </font>
    <font>
      <sz val="9"/>
      <color theme="1"/>
      <name val="Verdana"/>
      <family val="2"/>
    </font>
    <font>
      <sz val="11"/>
      <name val="Calibri"/>
      <family val="2"/>
      <scheme val="minor"/>
    </font>
    <font>
      <u/>
      <sz val="11"/>
      <color theme="10"/>
      <name val="Calibri"/>
      <family val="2"/>
      <scheme val="minor"/>
    </font>
    <font>
      <sz val="11"/>
      <color theme="1"/>
      <name val="Verdana"/>
      <family val="2"/>
    </font>
    <font>
      <i/>
      <sz val="8"/>
      <color theme="1" tint="0.499984740745262"/>
      <name val="Verdana"/>
      <family val="2"/>
    </font>
    <font>
      <sz val="8"/>
      <color rgb="FF1F497D"/>
      <name val="Verdana"/>
      <family val="2"/>
    </font>
    <font>
      <sz val="8"/>
      <color theme="1"/>
      <name val="Verdana"/>
      <family val="2"/>
    </font>
    <font>
      <b/>
      <sz val="8"/>
      <color theme="1"/>
      <name val="Verdana"/>
      <family val="2"/>
    </font>
    <font>
      <b/>
      <sz val="8"/>
      <name val="Verdana"/>
      <family val="2"/>
    </font>
    <font>
      <sz val="8"/>
      <name val="Verdana"/>
      <family val="2"/>
    </font>
    <font>
      <i/>
      <sz val="8"/>
      <name val="Verdana"/>
      <family val="2"/>
    </font>
    <font>
      <sz val="8"/>
      <color theme="4"/>
      <name val="Verdana"/>
      <family val="2"/>
    </font>
    <font>
      <b/>
      <sz val="8"/>
      <color rgb="FF1F497D"/>
      <name val="Verdana"/>
      <family val="2"/>
    </font>
    <font>
      <i/>
      <sz val="8"/>
      <color theme="0" tint="-0.499984740745262"/>
      <name val="Verdana"/>
      <family val="2"/>
    </font>
    <font>
      <b/>
      <sz val="11"/>
      <color theme="1"/>
      <name val="Verdana"/>
      <family val="2"/>
    </font>
    <font>
      <sz val="11"/>
      <color theme="1"/>
      <name val="Calibri"/>
      <family val="2"/>
      <scheme val="minor"/>
    </font>
    <font>
      <sz val="11"/>
      <color theme="1"/>
      <name val="Calibri"/>
      <family val="2"/>
    </font>
    <font>
      <sz val="11"/>
      <name val="Verdana"/>
      <family val="2"/>
    </font>
    <font>
      <i/>
      <sz val="8"/>
      <color theme="1"/>
      <name val="Verdana"/>
      <family val="2"/>
    </font>
    <font>
      <u/>
      <sz val="8"/>
      <color theme="10"/>
      <name val="Verdana"/>
      <family val="2"/>
    </font>
    <font>
      <sz val="8"/>
      <color rgb="FFFF0000"/>
      <name val="Verdana"/>
      <family val="2"/>
    </font>
    <font>
      <sz val="8"/>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tint="-0.14999847407452621"/>
        <bgColor indexed="64"/>
      </patternFill>
    </fill>
  </fills>
  <borders count="13">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style="thin">
        <color auto="1"/>
      </bottom>
      <diagonal/>
    </border>
  </borders>
  <cellStyleXfs count="5">
    <xf numFmtId="0" fontId="0" fillId="0" borderId="0"/>
    <xf numFmtId="0" fontId="2" fillId="0" borderId="0"/>
    <xf numFmtId="44" fontId="2" fillId="0" borderId="0" applyFont="0" applyFill="0" applyBorder="0" applyAlignment="0" applyProtection="0"/>
    <xf numFmtId="0" fontId="4" fillId="0" borderId="0" applyNumberFormat="0" applyFill="0" applyBorder="0" applyAlignment="0" applyProtection="0"/>
    <xf numFmtId="44" fontId="17" fillId="0" borderId="0" applyFont="0" applyFill="0" applyBorder="0" applyAlignment="0" applyProtection="0"/>
  </cellStyleXfs>
  <cellXfs count="129">
    <xf numFmtId="0" fontId="0" fillId="0" borderId="0" xfId="0"/>
    <xf numFmtId="0" fontId="0" fillId="0" borderId="2" xfId="0" applyBorder="1"/>
    <xf numFmtId="0" fontId="1" fillId="0" borderId="0" xfId="0" applyFont="1" applyAlignment="1">
      <alignment horizontal="left"/>
    </xf>
    <xf numFmtId="0" fontId="1" fillId="0" borderId="2" xfId="0" applyFont="1" applyBorder="1"/>
    <xf numFmtId="0" fontId="0" fillId="0" borderId="6" xfId="0" applyBorder="1"/>
    <xf numFmtId="0" fontId="1" fillId="0" borderId="3" xfId="0" applyFont="1" applyBorder="1" applyAlignment="1">
      <alignment vertical="top"/>
    </xf>
    <xf numFmtId="0" fontId="0" fillId="0" borderId="12" xfId="0" applyBorder="1"/>
    <xf numFmtId="0" fontId="0" fillId="0" borderId="11" xfId="0" applyBorder="1"/>
    <xf numFmtId="0" fontId="1" fillId="0" borderId="10"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6" fillId="5" borderId="2" xfId="0" applyFont="1" applyFill="1" applyBorder="1" applyAlignment="1">
      <alignment vertical="top" wrapText="1"/>
    </xf>
    <xf numFmtId="0" fontId="8" fillId="0" borderId="2" xfId="0" applyFont="1" applyBorder="1"/>
    <xf numFmtId="0" fontId="8" fillId="0" borderId="0" xfId="0" applyFont="1"/>
    <xf numFmtId="0" fontId="11" fillId="0" borderId="3" xfId="0" applyFont="1" applyBorder="1"/>
    <xf numFmtId="0" fontId="14" fillId="5" borderId="2" xfId="0" applyFont="1" applyFill="1" applyBorder="1" applyAlignment="1">
      <alignment vertical="center" wrapText="1"/>
    </xf>
    <xf numFmtId="0" fontId="15" fillId="5" borderId="2" xfId="0" applyFont="1" applyFill="1" applyBorder="1" applyAlignment="1">
      <alignment horizontal="left" vertical="top" wrapText="1"/>
    </xf>
    <xf numFmtId="0" fontId="8" fillId="5" borderId="2" xfId="0" applyFont="1" applyFill="1" applyBorder="1" applyAlignment="1">
      <alignment vertical="top" wrapText="1"/>
    </xf>
    <xf numFmtId="0" fontId="8" fillId="6" borderId="3" xfId="0" applyFont="1" applyFill="1" applyBorder="1" applyAlignment="1">
      <alignment vertical="top" wrapText="1"/>
    </xf>
    <xf numFmtId="0" fontId="6" fillId="5" borderId="2" xfId="0" applyFont="1" applyFill="1" applyBorder="1" applyAlignment="1">
      <alignment horizontal="left" vertical="top" wrapText="1"/>
    </xf>
    <xf numFmtId="0" fontId="8" fillId="6" borderId="2" xfId="0" applyFont="1" applyFill="1" applyBorder="1" applyAlignment="1">
      <alignment vertical="top" wrapText="1"/>
    </xf>
    <xf numFmtId="0" fontId="6" fillId="6" borderId="2" xfId="0" applyFont="1" applyFill="1" applyBorder="1" applyAlignment="1">
      <alignment vertical="top" wrapText="1"/>
    </xf>
    <xf numFmtId="0" fontId="6" fillId="6" borderId="2" xfId="0" applyFont="1" applyFill="1" applyBorder="1" applyAlignment="1">
      <alignment horizontal="left" vertical="top" wrapText="1"/>
    </xf>
    <xf numFmtId="0" fontId="14" fillId="0" borderId="2" xfId="0" applyFont="1" applyBorder="1" applyAlignment="1">
      <alignment vertical="top" wrapText="1"/>
    </xf>
    <xf numFmtId="0" fontId="7" fillId="5" borderId="2" xfId="0" applyFont="1" applyFill="1" applyBorder="1" applyAlignment="1">
      <alignment horizontal="left" vertical="top" wrapText="1"/>
    </xf>
    <xf numFmtId="0" fontId="14" fillId="6" borderId="2" xfId="0" applyFont="1" applyFill="1" applyBorder="1" applyAlignment="1">
      <alignment horizontal="left" vertical="top" wrapText="1"/>
    </xf>
    <xf numFmtId="165" fontId="15" fillId="5" borderId="2" xfId="4" applyNumberFormat="1" applyFont="1" applyFill="1" applyBorder="1" applyAlignment="1">
      <alignment horizontal="right" vertical="top" wrapText="1"/>
    </xf>
    <xf numFmtId="166" fontId="15" fillId="5" borderId="2" xfId="0" applyNumberFormat="1" applyFont="1" applyFill="1" applyBorder="1" applyAlignment="1">
      <alignment horizontal="right" vertical="top" wrapText="1"/>
    </xf>
    <xf numFmtId="0" fontId="15" fillId="5" borderId="2" xfId="0" applyFont="1" applyFill="1" applyBorder="1" applyAlignment="1">
      <alignment horizontal="right" vertical="top" wrapText="1"/>
    </xf>
    <xf numFmtId="0" fontId="1" fillId="0" borderId="4" xfId="0" quotePrefix="1" applyFont="1" applyBorder="1" applyAlignment="1">
      <alignment horizontal="center"/>
    </xf>
    <xf numFmtId="0" fontId="9" fillId="3" borderId="2" xfId="0" applyFont="1" applyFill="1" applyBorder="1" applyAlignment="1">
      <alignment horizontal="center" textRotation="90" wrapText="1"/>
    </xf>
    <xf numFmtId="0" fontId="9" fillId="4" borderId="2" xfId="0" applyFont="1" applyFill="1" applyBorder="1" applyAlignment="1">
      <alignment horizontal="center" textRotation="90" wrapText="1"/>
    </xf>
    <xf numFmtId="0" fontId="9" fillId="4" borderId="3" xfId="0" applyFont="1" applyFill="1" applyBorder="1" applyAlignment="1">
      <alignment horizontal="center" textRotation="90"/>
    </xf>
    <xf numFmtId="0" fontId="9" fillId="2" borderId="2" xfId="0" applyFont="1" applyFill="1" applyBorder="1" applyAlignment="1">
      <alignment horizontal="center" textRotation="90" wrapText="1"/>
    </xf>
    <xf numFmtId="0" fontId="9" fillId="7" borderId="3" xfId="0" applyFont="1" applyFill="1" applyBorder="1" applyAlignment="1">
      <alignment horizontal="center" textRotation="90"/>
    </xf>
    <xf numFmtId="0" fontId="11" fillId="0" borderId="3" xfId="0" applyFont="1" applyBorder="1" applyAlignment="1">
      <alignment horizontal="left" vertical="top" wrapText="1"/>
    </xf>
    <xf numFmtId="0" fontId="11" fillId="5" borderId="2" xfId="0" applyFont="1" applyFill="1" applyBorder="1" applyAlignment="1">
      <alignment horizontal="left" vertical="top" wrapText="1"/>
    </xf>
    <xf numFmtId="0" fontId="11" fillId="6" borderId="2" xfId="0" applyFont="1" applyFill="1" applyBorder="1" applyAlignment="1">
      <alignment vertical="top" wrapText="1"/>
    </xf>
    <xf numFmtId="0" fontId="9" fillId="0" borderId="0" xfId="0" applyFont="1" applyAlignment="1">
      <alignment vertical="top"/>
    </xf>
    <xf numFmtId="0" fontId="15" fillId="5" borderId="3" xfId="0" applyFont="1" applyFill="1" applyBorder="1" applyAlignment="1">
      <alignment horizontal="left" vertical="top" wrapText="1"/>
    </xf>
    <xf numFmtId="0" fontId="14" fillId="6" borderId="7" xfId="0" applyFont="1" applyFill="1" applyBorder="1" applyAlignment="1">
      <alignment horizontal="left" vertical="top" wrapText="1"/>
    </xf>
    <xf numFmtId="0" fontId="10" fillId="0" borderId="0" xfId="0" applyFont="1" applyAlignment="1">
      <alignment vertical="top" wrapText="1"/>
    </xf>
    <xf numFmtId="0" fontId="8" fillId="0" borderId="2" xfId="0" applyFont="1" applyBorder="1" applyAlignment="1">
      <alignment wrapText="1"/>
    </xf>
    <xf numFmtId="0" fontId="9" fillId="0" borderId="0" xfId="0" applyFont="1"/>
    <xf numFmtId="0" fontId="9" fillId="0" borderId="2" xfId="0" applyFont="1" applyBorder="1"/>
    <xf numFmtId="0" fontId="13" fillId="0" borderId="2" xfId="0" applyFont="1" applyBorder="1" applyAlignment="1">
      <alignment horizontal="left" vertical="top"/>
    </xf>
    <xf numFmtId="0" fontId="8" fillId="0" borderId="2" xfId="0" applyFont="1" applyBorder="1" applyAlignment="1">
      <alignment horizontal="left" vertical="top"/>
    </xf>
    <xf numFmtId="0" fontId="21" fillId="0" borderId="2" xfId="3" applyFont="1" applyBorder="1"/>
    <xf numFmtId="0" fontId="11" fillId="5" borderId="2" xfId="0" applyFont="1" applyFill="1" applyBorder="1" applyAlignment="1">
      <alignment vertical="top" wrapText="1"/>
    </xf>
    <xf numFmtId="49" fontId="3" fillId="3" borderId="2" xfId="0" quotePrefix="1" applyNumberFormat="1" applyFont="1" applyFill="1" applyBorder="1" applyAlignment="1">
      <alignment horizontal="center" vertical="center"/>
    </xf>
    <xf numFmtId="49" fontId="3" fillId="2" borderId="2" xfId="0" quotePrefix="1" applyNumberFormat="1" applyFont="1" applyFill="1" applyBorder="1" applyAlignment="1">
      <alignment horizontal="center" vertical="center"/>
    </xf>
    <xf numFmtId="49" fontId="3" fillId="3" borderId="2"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7" borderId="2" xfId="0" applyNumberFormat="1" applyFont="1" applyFill="1" applyBorder="1" applyAlignment="1">
      <alignment horizontal="center" vertical="center"/>
    </xf>
    <xf numFmtId="49" fontId="3" fillId="4" borderId="2" xfId="0" quotePrefix="1" applyNumberFormat="1" applyFont="1" applyFill="1" applyBorder="1" applyAlignment="1">
      <alignment horizontal="center" vertical="center"/>
    </xf>
    <xf numFmtId="49" fontId="3" fillId="7" borderId="3" xfId="0" applyNumberFormat="1" applyFont="1" applyFill="1" applyBorder="1" applyAlignment="1">
      <alignment horizontal="center" vertical="center"/>
    </xf>
    <xf numFmtId="49" fontId="3" fillId="4" borderId="3" xfId="0" applyNumberFormat="1" applyFont="1" applyFill="1" applyBorder="1" applyAlignment="1">
      <alignment horizontal="center" vertical="center"/>
    </xf>
    <xf numFmtId="0" fontId="8" fillId="0" borderId="0" xfId="0" applyFont="1" applyAlignment="1">
      <alignment vertical="top" wrapText="1"/>
    </xf>
    <xf numFmtId="0" fontId="22" fillId="0" borderId="0" xfId="0" applyFont="1"/>
    <xf numFmtId="9" fontId="15" fillId="5" borderId="2" xfId="0" applyNumberFormat="1" applyFont="1" applyFill="1" applyBorder="1" applyAlignment="1">
      <alignment horizontal="right" vertical="top" wrapText="1"/>
    </xf>
    <xf numFmtId="0" fontId="14" fillId="5" borderId="2" xfId="0" applyFont="1" applyFill="1" applyBorder="1" applyAlignment="1">
      <alignment vertical="top" wrapText="1"/>
    </xf>
    <xf numFmtId="49" fontId="3" fillId="4" borderId="3" xfId="0" quotePrefix="1" applyNumberFormat="1" applyFont="1" applyFill="1" applyBorder="1" applyAlignment="1">
      <alignment horizontal="center" vertical="center"/>
    </xf>
    <xf numFmtId="0" fontId="11" fillId="0" borderId="2" xfId="0" applyFont="1" applyBorder="1" applyAlignment="1">
      <alignment vertical="top" wrapText="1"/>
    </xf>
    <xf numFmtId="0" fontId="15" fillId="0" borderId="2" xfId="0" applyFont="1" applyBorder="1" applyAlignment="1">
      <alignment horizontal="left" vertical="top" wrapText="1"/>
    </xf>
    <xf numFmtId="0" fontId="5" fillId="0" borderId="0" xfId="0" applyFont="1" applyAlignment="1">
      <alignment vertical="top" wrapText="1"/>
    </xf>
    <xf numFmtId="0" fontId="13" fillId="0" borderId="2" xfId="0" applyFont="1" applyBorder="1" applyAlignment="1">
      <alignment horizontal="right" vertical="top" wrapText="1"/>
    </xf>
    <xf numFmtId="0" fontId="14" fillId="6" borderId="2" xfId="0" applyFont="1" applyFill="1" applyBorder="1" applyAlignment="1">
      <alignment vertical="top" wrapText="1"/>
    </xf>
    <xf numFmtId="0" fontId="16" fillId="0" borderId="0" xfId="0" applyFont="1" applyAlignment="1">
      <alignment vertical="top" wrapText="1"/>
    </xf>
    <xf numFmtId="0" fontId="7" fillId="5" borderId="2" xfId="0" applyFont="1" applyFill="1" applyBorder="1" applyAlignment="1">
      <alignment vertical="top" wrapText="1"/>
    </xf>
    <xf numFmtId="0" fontId="7" fillId="6" borderId="3" xfId="0" applyFont="1" applyFill="1" applyBorder="1" applyAlignment="1">
      <alignment vertical="top" wrapText="1"/>
    </xf>
    <xf numFmtId="0" fontId="7" fillId="6" borderId="2" xfId="0" applyFont="1" applyFill="1" applyBorder="1" applyAlignment="1">
      <alignment vertical="top" wrapText="1"/>
    </xf>
    <xf numFmtId="0" fontId="11" fillId="6" borderId="7" xfId="0" applyFont="1" applyFill="1" applyBorder="1" applyAlignment="1">
      <alignment vertical="top" wrapText="1"/>
    </xf>
    <xf numFmtId="0" fontId="19" fillId="0" borderId="0" xfId="0" applyFont="1" applyAlignment="1">
      <alignment vertical="top" wrapText="1"/>
    </xf>
    <xf numFmtId="0" fontId="11" fillId="0" borderId="0" xfId="0" applyFont="1" applyAlignment="1">
      <alignment vertical="top" wrapText="1"/>
    </xf>
    <xf numFmtId="164" fontId="11" fillId="0" borderId="0" xfId="0" applyNumberFormat="1" applyFont="1" applyAlignment="1">
      <alignment vertical="top" wrapText="1"/>
    </xf>
    <xf numFmtId="9" fontId="15" fillId="5" borderId="2" xfId="0" applyNumberFormat="1" applyFont="1" applyFill="1" applyBorder="1" applyAlignment="1">
      <alignment horizontal="left" vertical="top" wrapText="1"/>
    </xf>
    <xf numFmtId="0" fontId="5" fillId="6" borderId="0" xfId="0" applyFont="1" applyFill="1" applyAlignment="1">
      <alignment vertical="top" wrapText="1"/>
    </xf>
    <xf numFmtId="3" fontId="11" fillId="5" borderId="2" xfId="0" applyNumberFormat="1" applyFont="1" applyFill="1" applyBorder="1" applyAlignment="1">
      <alignment vertical="top" wrapText="1"/>
    </xf>
    <xf numFmtId="0" fontId="10" fillId="6" borderId="2" xfId="0" applyFont="1" applyFill="1" applyBorder="1" applyAlignment="1">
      <alignment horizontal="center" vertical="top" wrapText="1"/>
    </xf>
    <xf numFmtId="9" fontId="10" fillId="6" borderId="2" xfId="0" quotePrefix="1" applyNumberFormat="1" applyFont="1" applyFill="1" applyBorder="1" applyAlignment="1">
      <alignment horizontal="center" vertical="top" wrapText="1"/>
    </xf>
    <xf numFmtId="9" fontId="11" fillId="6" borderId="2" xfId="0" quotePrefix="1" applyNumberFormat="1" applyFont="1" applyFill="1" applyBorder="1" applyAlignment="1">
      <alignment vertical="top" wrapText="1"/>
    </xf>
    <xf numFmtId="9" fontId="11" fillId="6" borderId="2" xfId="0" applyNumberFormat="1" applyFont="1" applyFill="1" applyBorder="1" applyAlignment="1">
      <alignment vertical="top" wrapText="1"/>
    </xf>
    <xf numFmtId="166" fontId="15" fillId="5" borderId="2" xfId="0" applyNumberFormat="1" applyFont="1" applyFill="1" applyBorder="1" applyAlignment="1">
      <alignment horizontal="left" vertical="top" wrapText="1"/>
    </xf>
    <xf numFmtId="0" fontId="11" fillId="0" borderId="2" xfId="0" applyFont="1" applyBorder="1" applyAlignment="1">
      <alignment horizontal="center" vertical="top" wrapText="1"/>
    </xf>
    <xf numFmtId="0" fontId="13" fillId="5" borderId="2" xfId="0" applyFont="1" applyFill="1" applyBorder="1" applyAlignment="1">
      <alignment vertical="top" wrapText="1"/>
    </xf>
    <xf numFmtId="168" fontId="8" fillId="5" borderId="2" xfId="0" applyNumberFormat="1" applyFont="1" applyFill="1" applyBorder="1" applyAlignment="1">
      <alignment vertical="top" wrapText="1"/>
    </xf>
    <xf numFmtId="0" fontId="9" fillId="5" borderId="2" xfId="0" applyFont="1" applyFill="1" applyBorder="1" applyAlignment="1">
      <alignment vertical="top" wrapText="1"/>
    </xf>
    <xf numFmtId="0" fontId="10" fillId="5" borderId="3" xfId="0" applyFont="1" applyFill="1" applyBorder="1" applyAlignment="1">
      <alignment vertical="top" wrapText="1"/>
    </xf>
    <xf numFmtId="165" fontId="8" fillId="5" borderId="2" xfId="4" applyNumberFormat="1" applyFont="1" applyFill="1" applyBorder="1" applyAlignment="1">
      <alignment vertical="top" wrapText="1"/>
    </xf>
    <xf numFmtId="9" fontId="8" fillId="5" borderId="2" xfId="0" applyNumberFormat="1" applyFont="1" applyFill="1" applyBorder="1" applyAlignment="1">
      <alignment vertical="top" wrapText="1"/>
    </xf>
    <xf numFmtId="165" fontId="8" fillId="5" borderId="2" xfId="0" applyNumberFormat="1" applyFont="1" applyFill="1" applyBorder="1" applyAlignment="1">
      <alignment vertical="top" wrapText="1"/>
    </xf>
    <xf numFmtId="0" fontId="11" fillId="5" borderId="0" xfId="0" applyFont="1" applyFill="1" applyAlignment="1">
      <alignment vertical="top" wrapText="1"/>
    </xf>
    <xf numFmtId="0" fontId="10" fillId="5" borderId="2" xfId="0" applyFont="1" applyFill="1" applyBorder="1" applyAlignment="1">
      <alignment vertical="top" wrapText="1"/>
    </xf>
    <xf numFmtId="0" fontId="9" fillId="5" borderId="0" xfId="0" applyFont="1" applyFill="1"/>
    <xf numFmtId="0" fontId="5" fillId="5" borderId="0" xfId="0" applyFont="1" applyFill="1" applyAlignment="1">
      <alignment vertical="top" wrapText="1"/>
    </xf>
    <xf numFmtId="0" fontId="15" fillId="5" borderId="2" xfId="0" applyFont="1" applyFill="1" applyBorder="1" applyAlignment="1">
      <alignment vertical="top" wrapText="1"/>
    </xf>
    <xf numFmtId="0" fontId="11" fillId="5" borderId="3" xfId="0" applyFont="1" applyFill="1" applyBorder="1" applyAlignment="1">
      <alignment vertical="top" wrapText="1"/>
    </xf>
    <xf numFmtId="0" fontId="0" fillId="3" borderId="2" xfId="0" applyFill="1" applyBorder="1"/>
    <xf numFmtId="0" fontId="9" fillId="4" borderId="3" xfId="0" applyFont="1" applyFill="1" applyBorder="1" applyAlignment="1">
      <alignment horizontal="center" textRotation="90" wrapText="1"/>
    </xf>
    <xf numFmtId="0" fontId="9" fillId="7" borderId="2" xfId="0" applyFont="1" applyFill="1" applyBorder="1" applyAlignment="1">
      <alignment horizontal="center" textRotation="90" wrapText="1"/>
    </xf>
    <xf numFmtId="49" fontId="3" fillId="7" borderId="2" xfId="0" quotePrefix="1" applyNumberFormat="1" applyFont="1" applyFill="1" applyBorder="1" applyAlignment="1">
      <alignment horizontal="center" vertical="center"/>
    </xf>
    <xf numFmtId="0" fontId="12" fillId="0" borderId="2" xfId="0" applyFont="1" applyBorder="1" applyAlignment="1">
      <alignment vertical="top" wrapText="1"/>
    </xf>
    <xf numFmtId="167" fontId="15" fillId="0" borderId="2" xfId="0" applyNumberFormat="1" applyFont="1" applyBorder="1" applyAlignment="1">
      <alignment vertical="top" wrapText="1"/>
    </xf>
    <xf numFmtId="164" fontId="11" fillId="0" borderId="2" xfId="0" applyNumberFormat="1" applyFont="1" applyBorder="1" applyAlignment="1">
      <alignment vertical="top" wrapText="1"/>
    </xf>
    <xf numFmtId="169" fontId="11" fillId="0" borderId="2" xfId="0" applyNumberFormat="1" applyFont="1" applyBorder="1" applyAlignment="1">
      <alignment vertical="top" wrapText="1"/>
    </xf>
    <xf numFmtId="49" fontId="0" fillId="3" borderId="2" xfId="0" quotePrefix="1" applyNumberFormat="1" applyFill="1" applyBorder="1" applyAlignment="1">
      <alignment horizontal="center" vertical="center"/>
    </xf>
    <xf numFmtId="0" fontId="9" fillId="4" borderId="11" xfId="0" applyFont="1" applyFill="1" applyBorder="1" applyAlignment="1">
      <alignment horizontal="center" textRotation="90"/>
    </xf>
    <xf numFmtId="49" fontId="3" fillId="7" borderId="3" xfId="0" quotePrefix="1" applyNumberFormat="1" applyFont="1" applyFill="1" applyBorder="1" applyAlignment="1">
      <alignment horizontal="center" vertical="center"/>
    </xf>
    <xf numFmtId="0" fontId="20" fillId="5" borderId="2" xfId="0" applyFont="1" applyFill="1" applyBorder="1" applyAlignment="1">
      <alignment horizontal="left" vertical="top" wrapText="1"/>
    </xf>
    <xf numFmtId="0" fontId="20" fillId="5" borderId="3" xfId="0" applyFont="1" applyFill="1" applyBorder="1" applyAlignment="1">
      <alignment horizontal="center" vertical="top" wrapText="1"/>
    </xf>
    <xf numFmtId="0" fontId="20" fillId="5" borderId="7" xfId="0" applyFont="1" applyFill="1" applyBorder="1" applyAlignment="1">
      <alignment horizontal="center" vertical="top" wrapText="1"/>
    </xf>
    <xf numFmtId="0" fontId="8" fillId="6" borderId="3" xfId="0" applyFont="1" applyFill="1" applyBorder="1" applyAlignment="1">
      <alignment horizontal="left" vertical="top" wrapText="1"/>
    </xf>
    <xf numFmtId="0" fontId="8" fillId="6" borderId="1" xfId="0" applyFont="1" applyFill="1" applyBorder="1" applyAlignment="1">
      <alignment horizontal="left" vertical="top" wrapText="1"/>
    </xf>
    <xf numFmtId="0" fontId="8" fillId="6" borderId="7" xfId="0" applyFont="1" applyFill="1" applyBorder="1" applyAlignment="1">
      <alignment horizontal="left" vertical="top" wrapText="1"/>
    </xf>
    <xf numFmtId="0" fontId="14" fillId="6" borderId="3" xfId="0" applyFont="1" applyFill="1" applyBorder="1" applyAlignment="1">
      <alignment horizontal="center" vertical="top" wrapText="1"/>
    </xf>
    <xf numFmtId="0" fontId="14" fillId="6" borderId="1" xfId="0" applyFont="1" applyFill="1" applyBorder="1" applyAlignment="1">
      <alignment horizontal="center" vertical="top" wrapText="1"/>
    </xf>
    <xf numFmtId="0" fontId="14" fillId="6" borderId="7" xfId="0" applyFont="1" applyFill="1" applyBorder="1" applyAlignment="1">
      <alignment horizontal="center" vertical="top" wrapText="1"/>
    </xf>
    <xf numFmtId="0" fontId="8" fillId="5" borderId="8" xfId="0" applyFont="1" applyFill="1" applyBorder="1" applyAlignment="1">
      <alignment horizontal="left" vertical="top" wrapText="1"/>
    </xf>
    <xf numFmtId="0" fontId="8" fillId="5" borderId="9" xfId="0" applyFont="1" applyFill="1" applyBorder="1" applyAlignment="1">
      <alignment horizontal="left" vertical="top" wrapText="1"/>
    </xf>
    <xf numFmtId="0" fontId="8" fillId="5" borderId="8" xfId="0" applyFont="1" applyFill="1" applyBorder="1" applyAlignment="1">
      <alignment horizontal="center" vertical="top" wrapText="1"/>
    </xf>
    <xf numFmtId="0" fontId="8" fillId="5" borderId="9" xfId="0" applyFont="1" applyFill="1" applyBorder="1" applyAlignment="1">
      <alignment horizontal="center" vertical="top" wrapText="1"/>
    </xf>
    <xf numFmtId="0" fontId="14" fillId="6" borderId="3" xfId="0" applyFont="1" applyFill="1" applyBorder="1" applyAlignment="1">
      <alignment horizontal="left" vertical="top" wrapText="1"/>
    </xf>
    <xf numFmtId="0" fontId="14" fillId="6" borderId="1" xfId="0" applyFont="1" applyFill="1" applyBorder="1" applyAlignment="1">
      <alignment horizontal="left" vertical="top" wrapText="1"/>
    </xf>
    <xf numFmtId="0" fontId="14" fillId="6" borderId="7" xfId="0" applyFont="1" applyFill="1" applyBorder="1" applyAlignment="1">
      <alignment horizontal="left" vertical="top" wrapText="1"/>
    </xf>
    <xf numFmtId="0" fontId="8" fillId="5" borderId="3" xfId="0" applyFont="1" applyFill="1" applyBorder="1" applyAlignment="1">
      <alignment horizontal="center" vertical="top" wrapText="1"/>
    </xf>
    <xf numFmtId="0" fontId="8" fillId="5" borderId="1" xfId="0" applyFont="1" applyFill="1" applyBorder="1" applyAlignment="1">
      <alignment horizontal="center" vertical="top" wrapText="1"/>
    </xf>
    <xf numFmtId="0" fontId="8" fillId="5" borderId="7" xfId="0" applyFont="1" applyFill="1" applyBorder="1" applyAlignment="1">
      <alignment horizontal="center" vertical="top" wrapText="1"/>
    </xf>
    <xf numFmtId="0" fontId="8" fillId="8" borderId="2" xfId="0" applyFont="1" applyFill="1" applyBorder="1" applyAlignment="1">
      <alignment horizontal="center" vertical="top" wrapText="1"/>
    </xf>
    <xf numFmtId="0" fontId="11" fillId="0" borderId="2" xfId="0" applyFont="1" applyBorder="1" applyAlignment="1">
      <alignment horizontal="center" vertical="top" wrapText="1"/>
    </xf>
  </cellXfs>
  <cellStyles count="5">
    <cellStyle name="Currency" xfId="4" builtinId="4"/>
    <cellStyle name="Currency 2" xfId="2" xr:uid="{00000000-0005-0000-0000-000000000000}"/>
    <cellStyle name="Hyperlink" xfId="3"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arjolein Mens" id="{2511557A-26E7-428D-A57C-85A5A61A6B0A}" userId="S::Marjolein.Mens@deltares.nl::c66b95f6-2f24-4fd5-8ede-ecc1646c5d3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23-09-01T15:16:54.33" personId="{2511557A-26E7-428D-A57C-85A5A61A6B0A}" id="{C26218D1-CD6E-47D7-8B95-10DC81D8F1B6}">
    <text>Deze nog uitsplitsen naar natuurgebieden en landbouwgebieden. Dan kun je relateren aan zoetwaterdoel en aan de hand hiervan kwalitatieve effecten op bv landbouw/natschade inschatten</text>
  </threadedComment>
  <threadedComment ref="C3" dT="2023-09-01T15:09:36.28" personId="{2511557A-26E7-428D-A57C-85A5A61A6B0A}" id="{18F51F27-D1EB-409D-A06B-50E2CB64A87B}">
    <text>Snap niet helemaal wat je hiermee bedoelt</text>
  </threadedComment>
  <threadedComment ref="C7" dT="2023-09-01T15:13:36.50" personId="{2511557A-26E7-428D-A57C-85A5A61A6B0A}" id="{01DB77BF-6983-4CE2-9FC5-F1ECAEFF502E}">
    <text>Hoe is dit bedoeld? Het effect moet opgegeven worden voor het totaal neem ik aan</text>
  </threadedComment>
  <threadedComment ref="J7" dT="2023-09-01T15:14:42.14" personId="{2511557A-26E7-428D-A57C-85A5A61A6B0A}" id="{3F24B958-9F98-4BDA-9A76-99835E09A19F}">
    <text>Dit is alweer moeilijk geval om in te schatten. Maar laat nu maar staan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showGridLines="0" tabSelected="1" zoomScale="138" zoomScaleNormal="138" workbookViewId="0">
      <selection activeCell="B23" sqref="B23"/>
    </sheetView>
  </sheetViews>
  <sheetFormatPr defaultColWidth="8.88671875" defaultRowHeight="10.199999999999999" x14ac:dyDescent="0.2"/>
  <cols>
    <col min="1" max="1" width="27.109375" style="13" customWidth="1"/>
    <col min="2" max="2" width="20.109375" style="13" customWidth="1"/>
    <col min="3" max="3" width="22.44140625" style="13" bestFit="1" customWidth="1"/>
    <col min="4" max="4" width="18" style="13" bestFit="1" customWidth="1"/>
    <col min="5" max="16384" width="8.88671875" style="13"/>
  </cols>
  <sheetData>
    <row r="1" spans="1:4" x14ac:dyDescent="0.2">
      <c r="A1" s="43" t="s">
        <v>3</v>
      </c>
    </row>
    <row r="2" spans="1:4" x14ac:dyDescent="0.2">
      <c r="A2" s="44" t="s">
        <v>0</v>
      </c>
      <c r="B2" s="45" t="s">
        <v>14</v>
      </c>
      <c r="C2" s="109" t="s">
        <v>90</v>
      </c>
      <c r="D2" s="110"/>
    </row>
    <row r="3" spans="1:4" x14ac:dyDescent="0.2">
      <c r="A3" s="43"/>
    </row>
    <row r="4" spans="1:4" ht="24.6" customHeight="1" x14ac:dyDescent="0.2">
      <c r="A4" s="44" t="s">
        <v>85</v>
      </c>
      <c r="B4" s="108" t="s">
        <v>152</v>
      </c>
      <c r="C4" s="108"/>
      <c r="D4" s="108"/>
    </row>
    <row r="5" spans="1:4" x14ac:dyDescent="0.2">
      <c r="A5" s="44"/>
      <c r="B5" s="44" t="s">
        <v>82</v>
      </c>
      <c r="C5" s="44" t="s">
        <v>83</v>
      </c>
      <c r="D5" s="44" t="s">
        <v>84</v>
      </c>
    </row>
    <row r="6" spans="1:4" x14ac:dyDescent="0.2">
      <c r="A6" s="44" t="s">
        <v>86</v>
      </c>
      <c r="B6" s="46"/>
      <c r="C6" s="47"/>
      <c r="D6" s="12"/>
    </row>
    <row r="7" spans="1:4" x14ac:dyDescent="0.2">
      <c r="A7" s="44" t="s">
        <v>72</v>
      </c>
      <c r="B7" s="46"/>
      <c r="C7" s="47"/>
      <c r="D7" s="12"/>
    </row>
    <row r="8" spans="1:4" x14ac:dyDescent="0.2">
      <c r="A8" s="44" t="s">
        <v>87</v>
      </c>
      <c r="B8" s="46"/>
      <c r="C8" s="12"/>
      <c r="D8" s="12"/>
    </row>
    <row r="9" spans="1:4" x14ac:dyDescent="0.2">
      <c r="A9" s="44" t="s">
        <v>88</v>
      </c>
      <c r="B9" s="12"/>
      <c r="C9" s="12"/>
      <c r="D9" s="12"/>
    </row>
    <row r="10" spans="1:4" x14ac:dyDescent="0.2">
      <c r="A10" s="44" t="s">
        <v>89</v>
      </c>
      <c r="B10" s="12"/>
      <c r="C10" s="12"/>
      <c r="D10" s="12"/>
    </row>
    <row r="12" spans="1:4" x14ac:dyDescent="0.2">
      <c r="A12" s="13" t="s">
        <v>159</v>
      </c>
    </row>
    <row r="13" spans="1:4" x14ac:dyDescent="0.2">
      <c r="A13" s="58"/>
      <c r="B13" s="38"/>
    </row>
    <row r="14" spans="1:4" x14ac:dyDescent="0.2">
      <c r="A14" s="13" t="s">
        <v>165</v>
      </c>
    </row>
    <row r="16" spans="1:4" x14ac:dyDescent="0.2">
      <c r="A16" s="44"/>
      <c r="B16" s="44" t="s">
        <v>82</v>
      </c>
      <c r="C16" s="44" t="s">
        <v>83</v>
      </c>
      <c r="D16" s="44" t="s">
        <v>84</v>
      </c>
    </row>
    <row r="17" spans="1:4" x14ac:dyDescent="0.2">
      <c r="A17" s="44" t="s">
        <v>157</v>
      </c>
      <c r="B17" s="46"/>
      <c r="C17" s="47"/>
      <c r="D17" s="12"/>
    </row>
    <row r="18" spans="1:4" x14ac:dyDescent="0.2">
      <c r="A18" s="44" t="s">
        <v>158</v>
      </c>
      <c r="B18" s="46"/>
      <c r="C18" s="47"/>
      <c r="D18" s="12"/>
    </row>
    <row r="20" spans="1:4" x14ac:dyDescent="0.2">
      <c r="A20" s="13" t="s">
        <v>184</v>
      </c>
    </row>
  </sheetData>
  <mergeCells count="2">
    <mergeCell ref="B4:D4"/>
    <mergeCell ref="C2:D2"/>
  </mergeCells>
  <pageMargins left="0.70866141732283472" right="0.70866141732283472" top="0.74803149606299213" bottom="0.74803149606299213" header="0.31496062992125984" footer="0.31496062992125984"/>
  <pageSetup paperSize="9" orientation="landscape"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41"/>
  <sheetViews>
    <sheetView showGridLines="0" zoomScale="80" zoomScaleNormal="80" workbookViewId="0">
      <selection activeCell="F5" sqref="F5"/>
    </sheetView>
  </sheetViews>
  <sheetFormatPr defaultColWidth="8.88671875" defaultRowHeight="13.8" x14ac:dyDescent="0.3"/>
  <cols>
    <col min="1" max="1" width="4.6640625" style="64" customWidth="1"/>
    <col min="2" max="2" width="20.6640625" style="64" customWidth="1"/>
    <col min="3" max="3" width="35.6640625" style="64" customWidth="1"/>
    <col min="4" max="4" width="14.5546875" style="64" customWidth="1"/>
    <col min="5" max="9" width="20.6640625" style="64" customWidth="1"/>
    <col min="10" max="10" width="34.6640625" style="64" customWidth="1"/>
    <col min="11" max="11" width="11.44140625" style="64" customWidth="1"/>
    <col min="12" max="12" width="10.44140625" style="64" customWidth="1"/>
    <col min="13" max="13" width="10.88671875" style="64" customWidth="1"/>
    <col min="14" max="20" width="20.6640625" style="64" customWidth="1"/>
    <col min="21" max="21" width="14.33203125" style="64" customWidth="1"/>
    <col min="22" max="22" width="15" style="64" customWidth="1"/>
    <col min="23" max="23" width="13.5546875" style="64" customWidth="1"/>
    <col min="24" max="16384" width="8.88671875" style="64"/>
  </cols>
  <sheetData>
    <row r="1" spans="1:24" x14ac:dyDescent="0.2">
      <c r="A1" s="43" t="s">
        <v>168</v>
      </c>
    </row>
    <row r="2" spans="1:24" s="67" customFormat="1" ht="20.399999999999999" x14ac:dyDescent="0.3">
      <c r="A2" s="60" t="s">
        <v>1</v>
      </c>
      <c r="B2" s="60" t="s">
        <v>16</v>
      </c>
      <c r="C2" s="60" t="s">
        <v>17</v>
      </c>
      <c r="D2" s="60" t="s">
        <v>29</v>
      </c>
      <c r="E2" s="66" t="s">
        <v>42</v>
      </c>
      <c r="F2" s="66" t="s">
        <v>45</v>
      </c>
      <c r="G2" s="66" t="s">
        <v>19</v>
      </c>
      <c r="H2" s="66" t="s">
        <v>235</v>
      </c>
      <c r="I2" s="60" t="s">
        <v>98</v>
      </c>
      <c r="J2" s="60" t="s">
        <v>97</v>
      </c>
      <c r="K2" s="114" t="s">
        <v>20</v>
      </c>
      <c r="L2" s="115"/>
      <c r="M2" s="115"/>
      <c r="N2" s="116"/>
      <c r="O2" s="60" t="s">
        <v>43</v>
      </c>
      <c r="P2" s="60" t="s">
        <v>44</v>
      </c>
      <c r="Q2" s="60" t="s">
        <v>207</v>
      </c>
      <c r="R2" s="66" t="s">
        <v>56</v>
      </c>
      <c r="S2" s="66" t="s">
        <v>31</v>
      </c>
      <c r="T2" s="66" t="s">
        <v>13</v>
      </c>
      <c r="U2" s="60" t="s">
        <v>32</v>
      </c>
      <c r="V2" s="60" t="s">
        <v>18</v>
      </c>
      <c r="W2" s="60" t="s">
        <v>30</v>
      </c>
    </row>
    <row r="3" spans="1:24" ht="18" customHeight="1" x14ac:dyDescent="0.3">
      <c r="A3" s="68"/>
      <c r="B3" s="68"/>
      <c r="C3" s="68"/>
      <c r="D3" s="68"/>
      <c r="E3" s="69"/>
      <c r="F3" s="70"/>
      <c r="G3" s="70"/>
      <c r="H3" s="76"/>
      <c r="I3" s="68"/>
      <c r="J3" s="68"/>
      <c r="K3" s="70" t="s">
        <v>205</v>
      </c>
      <c r="L3" s="70" t="s">
        <v>206</v>
      </c>
      <c r="M3" s="70" t="s">
        <v>21</v>
      </c>
      <c r="N3" s="70" t="s">
        <v>23</v>
      </c>
      <c r="O3" s="68"/>
      <c r="P3" s="68"/>
      <c r="Q3" s="68"/>
      <c r="R3" s="70"/>
      <c r="S3" s="70"/>
      <c r="T3" s="70"/>
      <c r="U3" s="68"/>
      <c r="V3" s="68"/>
      <c r="W3" s="68"/>
    </row>
    <row r="4" spans="1:24" ht="163.19999999999999" x14ac:dyDescent="0.3">
      <c r="A4" s="17" t="s">
        <v>183</v>
      </c>
      <c r="B4" s="17" t="s">
        <v>4</v>
      </c>
      <c r="C4" s="17" t="s">
        <v>180</v>
      </c>
      <c r="D4" s="17" t="s">
        <v>234</v>
      </c>
      <c r="E4" s="18" t="s">
        <v>204</v>
      </c>
      <c r="F4" s="20" t="s">
        <v>46</v>
      </c>
      <c r="G4" s="20" t="s">
        <v>47</v>
      </c>
      <c r="H4" s="20" t="s">
        <v>160</v>
      </c>
      <c r="I4" s="17" t="s">
        <v>50</v>
      </c>
      <c r="J4" s="17" t="s">
        <v>188</v>
      </c>
      <c r="K4" s="111" t="s">
        <v>51</v>
      </c>
      <c r="L4" s="112"/>
      <c r="M4" s="113"/>
      <c r="N4" s="20" t="s">
        <v>164</v>
      </c>
      <c r="O4" s="17" t="s">
        <v>178</v>
      </c>
      <c r="P4" s="17" t="s">
        <v>179</v>
      </c>
      <c r="Q4" s="17" t="s">
        <v>208</v>
      </c>
      <c r="R4" s="20" t="s">
        <v>190</v>
      </c>
      <c r="S4" s="20" t="s">
        <v>191</v>
      </c>
      <c r="T4" s="20" t="s">
        <v>192</v>
      </c>
      <c r="U4" s="17" t="s">
        <v>181</v>
      </c>
      <c r="V4" s="17" t="s">
        <v>22</v>
      </c>
      <c r="W4" s="17" t="s">
        <v>166</v>
      </c>
    </row>
    <row r="5" spans="1:24" ht="115.8" customHeight="1" x14ac:dyDescent="0.3">
      <c r="A5" s="63" t="s">
        <v>114</v>
      </c>
      <c r="B5" s="16" t="s">
        <v>39</v>
      </c>
      <c r="C5" s="16" t="s">
        <v>40</v>
      </c>
      <c r="D5" s="16" t="s">
        <v>41</v>
      </c>
      <c r="E5" s="21" t="s">
        <v>175</v>
      </c>
      <c r="F5" s="22" t="s">
        <v>48</v>
      </c>
      <c r="G5" s="22" t="s">
        <v>49</v>
      </c>
      <c r="H5" s="22" t="s">
        <v>116</v>
      </c>
      <c r="I5" s="11" t="s">
        <v>189</v>
      </c>
      <c r="J5" s="11" t="s">
        <v>187</v>
      </c>
      <c r="K5" s="21" t="s">
        <v>55</v>
      </c>
      <c r="L5" s="21" t="s">
        <v>53</v>
      </c>
      <c r="M5" s="21" t="s">
        <v>54</v>
      </c>
      <c r="N5" s="21" t="s">
        <v>52</v>
      </c>
      <c r="O5" s="11" t="s">
        <v>176</v>
      </c>
      <c r="P5" s="19" t="s">
        <v>177</v>
      </c>
      <c r="Q5" s="19" t="s">
        <v>209</v>
      </c>
      <c r="R5" s="22" t="s">
        <v>193</v>
      </c>
      <c r="S5" s="22" t="s">
        <v>194</v>
      </c>
      <c r="T5" s="22" t="s">
        <v>195</v>
      </c>
      <c r="U5" s="11" t="s">
        <v>182</v>
      </c>
      <c r="V5" s="11" t="s">
        <v>57</v>
      </c>
      <c r="W5" s="11" t="s">
        <v>167</v>
      </c>
    </row>
    <row r="6" spans="1:24" x14ac:dyDescent="0.3">
      <c r="A6" s="65" t="s">
        <v>127</v>
      </c>
      <c r="B6" s="35" t="s">
        <v>99</v>
      </c>
      <c r="C6" s="36"/>
      <c r="D6" s="36"/>
      <c r="E6" s="71"/>
      <c r="F6" s="37"/>
      <c r="G6" s="37"/>
      <c r="H6" s="37"/>
      <c r="I6" s="48"/>
      <c r="J6" s="48"/>
      <c r="K6" s="78"/>
      <c r="L6" s="37"/>
      <c r="M6" s="37"/>
      <c r="N6" s="37"/>
      <c r="O6" s="48"/>
      <c r="P6" s="48"/>
      <c r="Q6" s="48"/>
      <c r="R6" s="37"/>
      <c r="S6" s="37"/>
      <c r="T6" s="37"/>
      <c r="U6" s="48"/>
      <c r="V6" s="48"/>
      <c r="W6" s="48"/>
      <c r="X6" s="72"/>
    </row>
    <row r="7" spans="1:24" ht="20.399999999999999" x14ac:dyDescent="0.3">
      <c r="A7" s="65" t="s">
        <v>128</v>
      </c>
      <c r="B7" s="35" t="s">
        <v>122</v>
      </c>
      <c r="C7" s="36"/>
      <c r="D7" s="36"/>
      <c r="E7" s="71"/>
      <c r="F7" s="37"/>
      <c r="G7" s="37"/>
      <c r="H7" s="37"/>
      <c r="I7" s="48"/>
      <c r="J7" s="48"/>
      <c r="K7" s="78"/>
      <c r="L7" s="37"/>
      <c r="M7" s="37"/>
      <c r="N7" s="37"/>
      <c r="O7" s="48"/>
      <c r="P7" s="48"/>
      <c r="Q7" s="48"/>
      <c r="R7" s="37"/>
      <c r="S7" s="37"/>
      <c r="T7" s="37"/>
      <c r="U7" s="48"/>
      <c r="V7" s="48"/>
      <c r="W7" s="48"/>
      <c r="X7" s="72"/>
    </row>
    <row r="8" spans="1:24" ht="21.6" customHeight="1" x14ac:dyDescent="0.3">
      <c r="A8" s="65" t="s">
        <v>129</v>
      </c>
      <c r="B8" s="35" t="s">
        <v>103</v>
      </c>
      <c r="C8" s="36"/>
      <c r="D8" s="36"/>
      <c r="E8" s="71"/>
      <c r="F8" s="37"/>
      <c r="G8" s="37"/>
      <c r="H8" s="37"/>
      <c r="I8" s="48"/>
      <c r="J8" s="48"/>
      <c r="K8" s="78"/>
      <c r="L8" s="37"/>
      <c r="M8" s="37"/>
      <c r="N8" s="37"/>
      <c r="O8" s="48"/>
      <c r="P8" s="48"/>
      <c r="Q8" s="48"/>
      <c r="R8" s="37"/>
      <c r="S8" s="37"/>
      <c r="T8" s="37"/>
      <c r="U8" s="48"/>
      <c r="V8" s="48"/>
      <c r="W8" s="48"/>
      <c r="X8" s="72"/>
    </row>
    <row r="9" spans="1:24" ht="20.399999999999999" x14ac:dyDescent="0.3">
      <c r="A9" s="65" t="s">
        <v>130</v>
      </c>
      <c r="B9" s="35" t="s">
        <v>102</v>
      </c>
      <c r="C9" s="36"/>
      <c r="D9" s="36"/>
      <c r="E9" s="71"/>
      <c r="F9" s="37"/>
      <c r="G9" s="37"/>
      <c r="H9" s="37"/>
      <c r="I9" s="48"/>
      <c r="J9" s="48"/>
      <c r="K9" s="78"/>
      <c r="L9" s="37"/>
      <c r="M9" s="37"/>
      <c r="N9" s="37"/>
      <c r="O9" s="48"/>
      <c r="P9" s="48"/>
      <c r="Q9" s="48"/>
      <c r="R9" s="37"/>
      <c r="S9" s="37"/>
      <c r="T9" s="37"/>
      <c r="U9" s="48"/>
      <c r="V9" s="48"/>
      <c r="W9" s="48"/>
      <c r="X9" s="72"/>
    </row>
    <row r="10" spans="1:24" x14ac:dyDescent="0.3">
      <c r="A10" s="65">
        <v>5</v>
      </c>
      <c r="B10" s="35"/>
      <c r="C10" s="36"/>
      <c r="D10" s="36"/>
      <c r="E10" s="71"/>
      <c r="F10" s="37"/>
      <c r="G10" s="37"/>
      <c r="H10" s="37"/>
      <c r="I10" s="48"/>
      <c r="J10" s="77"/>
      <c r="K10" s="79"/>
      <c r="L10" s="80"/>
      <c r="M10" s="81"/>
      <c r="N10" s="37"/>
      <c r="O10" s="48"/>
      <c r="P10" s="48"/>
      <c r="Q10" s="48"/>
      <c r="R10" s="37"/>
      <c r="S10" s="37"/>
      <c r="T10" s="37"/>
      <c r="U10" s="48"/>
      <c r="V10" s="48"/>
      <c r="W10" s="48"/>
      <c r="X10" s="72"/>
    </row>
    <row r="11" spans="1:24" x14ac:dyDescent="0.3">
      <c r="A11" s="65">
        <v>6</v>
      </c>
      <c r="B11" s="35"/>
      <c r="C11" s="36"/>
      <c r="D11" s="36"/>
      <c r="E11" s="71"/>
      <c r="F11" s="37"/>
      <c r="G11" s="37"/>
      <c r="H11" s="37"/>
      <c r="I11" s="48"/>
      <c r="J11" s="48"/>
      <c r="K11" s="78"/>
      <c r="L11" s="37"/>
      <c r="M11" s="37"/>
      <c r="N11" s="37"/>
      <c r="O11" s="48"/>
      <c r="P11" s="48"/>
      <c r="Q11" s="48"/>
      <c r="R11" s="37"/>
      <c r="S11" s="37"/>
      <c r="T11" s="37"/>
      <c r="U11" s="48"/>
      <c r="V11" s="48"/>
      <c r="W11" s="48"/>
      <c r="X11" s="72"/>
    </row>
    <row r="12" spans="1:24" x14ac:dyDescent="0.3">
      <c r="A12" s="65">
        <v>7</v>
      </c>
      <c r="B12" s="35"/>
      <c r="C12" s="36"/>
      <c r="D12" s="36"/>
      <c r="E12" s="71"/>
      <c r="F12" s="37"/>
      <c r="G12" s="37"/>
      <c r="H12" s="37"/>
      <c r="I12" s="48"/>
      <c r="J12" s="48"/>
      <c r="K12" s="78"/>
      <c r="L12" s="37"/>
      <c r="M12" s="37"/>
      <c r="N12" s="37"/>
      <c r="O12" s="48"/>
      <c r="P12" s="48"/>
      <c r="Q12" s="48"/>
      <c r="R12" s="37"/>
      <c r="S12" s="37"/>
      <c r="T12" s="37"/>
      <c r="U12" s="48"/>
      <c r="V12" s="48"/>
      <c r="W12" s="48"/>
      <c r="X12" s="72"/>
    </row>
    <row r="13" spans="1:24" x14ac:dyDescent="0.3">
      <c r="A13" s="65">
        <v>8</v>
      </c>
      <c r="B13" s="35"/>
      <c r="C13" s="36"/>
      <c r="D13" s="36"/>
      <c r="E13" s="71"/>
      <c r="F13" s="37"/>
      <c r="G13" s="37"/>
      <c r="H13" s="37"/>
      <c r="I13" s="48"/>
      <c r="J13" s="48"/>
      <c r="K13" s="78"/>
      <c r="L13" s="37"/>
      <c r="M13" s="37"/>
      <c r="N13" s="37"/>
      <c r="O13" s="48"/>
      <c r="P13" s="48"/>
      <c r="Q13" s="48"/>
      <c r="R13" s="37"/>
      <c r="S13" s="37"/>
      <c r="T13" s="37"/>
      <c r="U13" s="48"/>
      <c r="V13" s="48"/>
      <c r="W13" s="48"/>
      <c r="X13" s="72"/>
    </row>
    <row r="14" spans="1:24" x14ac:dyDescent="0.3">
      <c r="A14" s="65">
        <v>9</v>
      </c>
      <c r="B14" s="35"/>
      <c r="C14" s="36"/>
      <c r="D14" s="36"/>
      <c r="E14" s="71"/>
      <c r="F14" s="37"/>
      <c r="G14" s="37"/>
      <c r="H14" s="37"/>
      <c r="I14" s="48"/>
      <c r="J14" s="48"/>
      <c r="K14" s="78"/>
      <c r="L14" s="37"/>
      <c r="M14" s="37"/>
      <c r="N14" s="37"/>
      <c r="O14" s="48"/>
      <c r="P14" s="48"/>
      <c r="Q14" s="48"/>
      <c r="R14" s="37"/>
      <c r="S14" s="37"/>
      <c r="T14" s="37"/>
      <c r="U14" s="48"/>
      <c r="V14" s="48"/>
      <c r="W14" s="48"/>
      <c r="X14" s="72"/>
    </row>
    <row r="15" spans="1:24" x14ac:dyDescent="0.3">
      <c r="A15" s="65">
        <v>10</v>
      </c>
      <c r="B15" s="35"/>
      <c r="C15" s="36"/>
      <c r="D15" s="36"/>
      <c r="E15" s="71"/>
      <c r="F15" s="37"/>
      <c r="G15" s="37"/>
      <c r="H15" s="37"/>
      <c r="I15" s="48"/>
      <c r="J15" s="48"/>
      <c r="K15" s="78"/>
      <c r="L15" s="37"/>
      <c r="M15" s="37"/>
      <c r="N15" s="37"/>
      <c r="O15" s="48"/>
      <c r="P15" s="48"/>
      <c r="Q15" s="48"/>
      <c r="R15" s="37"/>
      <c r="S15" s="37"/>
      <c r="T15" s="37"/>
      <c r="U15" s="48"/>
      <c r="V15" s="48"/>
      <c r="W15" s="48"/>
      <c r="X15" s="72"/>
    </row>
    <row r="16" spans="1:24" x14ac:dyDescent="0.3">
      <c r="A16" s="65">
        <v>11</v>
      </c>
      <c r="B16" s="35"/>
      <c r="C16" s="36"/>
      <c r="D16" s="36"/>
      <c r="E16" s="71"/>
      <c r="F16" s="37"/>
      <c r="G16" s="37"/>
      <c r="H16" s="37"/>
      <c r="I16" s="48"/>
      <c r="J16" s="48"/>
      <c r="K16" s="78"/>
      <c r="L16" s="37"/>
      <c r="M16" s="37"/>
      <c r="N16" s="37"/>
      <c r="O16" s="48"/>
      <c r="P16" s="48"/>
      <c r="Q16" s="48"/>
      <c r="R16" s="37"/>
      <c r="S16" s="37"/>
      <c r="T16" s="37"/>
      <c r="U16" s="48"/>
      <c r="V16" s="48"/>
      <c r="W16" s="48"/>
      <c r="X16" s="72"/>
    </row>
    <row r="17" spans="1:24" x14ac:dyDescent="0.3">
      <c r="A17" s="65">
        <v>12</v>
      </c>
      <c r="B17" s="35"/>
      <c r="C17" s="36"/>
      <c r="D17" s="36"/>
      <c r="E17" s="71"/>
      <c r="F17" s="37"/>
      <c r="G17" s="37"/>
      <c r="H17" s="37"/>
      <c r="I17" s="48"/>
      <c r="J17" s="48"/>
      <c r="K17" s="78"/>
      <c r="L17" s="37"/>
      <c r="M17" s="37"/>
      <c r="N17" s="37"/>
      <c r="O17" s="48"/>
      <c r="P17" s="48"/>
      <c r="Q17" s="48"/>
      <c r="R17" s="37"/>
      <c r="S17" s="37"/>
      <c r="T17" s="37"/>
      <c r="U17" s="48"/>
      <c r="V17" s="48"/>
      <c r="W17" s="48"/>
      <c r="X17" s="72"/>
    </row>
    <row r="18" spans="1:24" x14ac:dyDescent="0.3">
      <c r="A18" s="65">
        <v>13</v>
      </c>
      <c r="B18" s="35"/>
      <c r="C18" s="36"/>
      <c r="D18" s="36"/>
      <c r="E18" s="71"/>
      <c r="F18" s="37"/>
      <c r="G18" s="37"/>
      <c r="H18" s="37"/>
      <c r="I18" s="48"/>
      <c r="J18" s="48"/>
      <c r="K18" s="78"/>
      <c r="L18" s="37"/>
      <c r="M18" s="37"/>
      <c r="N18" s="37"/>
      <c r="O18" s="48"/>
      <c r="P18" s="48"/>
      <c r="Q18" s="48"/>
      <c r="R18" s="37"/>
      <c r="S18" s="37"/>
      <c r="T18" s="37"/>
      <c r="U18" s="48"/>
      <c r="V18" s="48"/>
      <c r="W18" s="48"/>
      <c r="X18" s="72"/>
    </row>
    <row r="19" spans="1:24" x14ac:dyDescent="0.3">
      <c r="A19" s="65">
        <v>14</v>
      </c>
      <c r="B19" s="35"/>
      <c r="C19" s="36"/>
      <c r="D19" s="36"/>
      <c r="E19" s="71"/>
      <c r="F19" s="37"/>
      <c r="G19" s="37"/>
      <c r="H19" s="37"/>
      <c r="I19" s="48"/>
      <c r="J19" s="48"/>
      <c r="K19" s="78"/>
      <c r="L19" s="37"/>
      <c r="M19" s="37"/>
      <c r="N19" s="37"/>
      <c r="O19" s="48"/>
      <c r="P19" s="48"/>
      <c r="Q19" s="48"/>
      <c r="R19" s="37"/>
      <c r="S19" s="37"/>
      <c r="T19" s="37"/>
      <c r="U19" s="48"/>
      <c r="V19" s="48"/>
      <c r="W19" s="48"/>
      <c r="X19" s="72"/>
    </row>
    <row r="20" spans="1:24" x14ac:dyDescent="0.3">
      <c r="A20" s="65">
        <v>15</v>
      </c>
      <c r="B20" s="35"/>
      <c r="C20" s="36"/>
      <c r="D20" s="36"/>
      <c r="E20" s="71"/>
      <c r="F20" s="37"/>
      <c r="G20" s="37"/>
      <c r="H20" s="37"/>
      <c r="I20" s="48"/>
      <c r="J20" s="48"/>
      <c r="K20" s="78"/>
      <c r="L20" s="37"/>
      <c r="M20" s="37"/>
      <c r="N20" s="37"/>
      <c r="O20" s="48"/>
      <c r="P20" s="48"/>
      <c r="Q20" s="48"/>
      <c r="R20" s="37"/>
      <c r="S20" s="37"/>
      <c r="T20" s="37"/>
      <c r="U20" s="48"/>
      <c r="V20" s="48"/>
      <c r="W20" s="48"/>
      <c r="X20" s="72"/>
    </row>
    <row r="21" spans="1:24" x14ac:dyDescent="0.3">
      <c r="A21" s="65">
        <v>16</v>
      </c>
      <c r="B21" s="35"/>
      <c r="C21" s="36"/>
      <c r="D21" s="36"/>
      <c r="E21" s="71"/>
      <c r="F21" s="37"/>
      <c r="G21" s="37"/>
      <c r="H21" s="37"/>
      <c r="I21" s="48"/>
      <c r="J21" s="48"/>
      <c r="K21" s="78"/>
      <c r="L21" s="37"/>
      <c r="M21" s="37"/>
      <c r="N21" s="37"/>
      <c r="O21" s="48"/>
      <c r="P21" s="48"/>
      <c r="Q21" s="48"/>
      <c r="R21" s="37"/>
      <c r="S21" s="37"/>
      <c r="T21" s="37"/>
      <c r="U21" s="48"/>
      <c r="V21" s="48"/>
      <c r="W21" s="48"/>
      <c r="X21" s="72"/>
    </row>
    <row r="22" spans="1:24" x14ac:dyDescent="0.3">
      <c r="A22" s="65">
        <v>17</v>
      </c>
      <c r="B22" s="35"/>
      <c r="C22" s="36"/>
      <c r="D22" s="36"/>
      <c r="E22" s="71"/>
      <c r="F22" s="37"/>
      <c r="G22" s="37"/>
      <c r="H22" s="37"/>
      <c r="I22" s="48"/>
      <c r="J22" s="48"/>
      <c r="K22" s="78"/>
      <c r="L22" s="37"/>
      <c r="M22" s="37"/>
      <c r="N22" s="37"/>
      <c r="O22" s="48"/>
      <c r="P22" s="48"/>
      <c r="Q22" s="48"/>
      <c r="R22" s="37"/>
      <c r="S22" s="37"/>
      <c r="T22" s="37"/>
      <c r="U22" s="48"/>
      <c r="V22" s="48"/>
      <c r="W22" s="48"/>
      <c r="X22" s="72"/>
    </row>
    <row r="23" spans="1:24" x14ac:dyDescent="0.3">
      <c r="A23" s="65">
        <v>18</v>
      </c>
      <c r="B23" s="35"/>
      <c r="C23" s="36"/>
      <c r="D23" s="36"/>
      <c r="E23" s="71"/>
      <c r="F23" s="37"/>
      <c r="G23" s="37"/>
      <c r="H23" s="37"/>
      <c r="I23" s="48"/>
      <c r="J23" s="48"/>
      <c r="K23" s="78"/>
      <c r="L23" s="37"/>
      <c r="M23" s="37"/>
      <c r="N23" s="37"/>
      <c r="O23" s="48"/>
      <c r="P23" s="48"/>
      <c r="Q23" s="48"/>
      <c r="R23" s="37"/>
      <c r="S23" s="37"/>
      <c r="T23" s="37"/>
      <c r="U23" s="48"/>
      <c r="V23" s="48"/>
      <c r="W23" s="48"/>
      <c r="X23" s="72"/>
    </row>
    <row r="24" spans="1:24" x14ac:dyDescent="0.3">
      <c r="A24" s="65">
        <v>19</v>
      </c>
      <c r="B24" s="35"/>
      <c r="C24" s="36"/>
      <c r="D24" s="36"/>
      <c r="E24" s="71"/>
      <c r="F24" s="37"/>
      <c r="G24" s="37"/>
      <c r="H24" s="37"/>
      <c r="I24" s="48"/>
      <c r="J24" s="48"/>
      <c r="K24" s="78"/>
      <c r="L24" s="37"/>
      <c r="M24" s="37"/>
      <c r="N24" s="37"/>
      <c r="O24" s="48"/>
      <c r="P24" s="48"/>
      <c r="Q24" s="48"/>
      <c r="R24" s="37"/>
      <c r="S24" s="37"/>
      <c r="T24" s="37"/>
      <c r="U24" s="48"/>
      <c r="V24" s="48"/>
      <c r="W24" s="48"/>
      <c r="X24" s="72"/>
    </row>
    <row r="25" spans="1:24" x14ac:dyDescent="0.3">
      <c r="A25" s="65">
        <v>20</v>
      </c>
      <c r="B25" s="35"/>
      <c r="C25" s="36"/>
      <c r="D25" s="36"/>
      <c r="E25" s="71"/>
      <c r="F25" s="37"/>
      <c r="G25" s="37"/>
      <c r="H25" s="37"/>
      <c r="I25" s="48"/>
      <c r="J25" s="48"/>
      <c r="K25" s="78"/>
      <c r="L25" s="37"/>
      <c r="M25" s="37"/>
      <c r="N25" s="37"/>
      <c r="O25" s="48"/>
      <c r="P25" s="48"/>
      <c r="Q25" s="48"/>
      <c r="R25" s="37"/>
      <c r="S25" s="37"/>
      <c r="T25" s="37"/>
      <c r="U25" s="48"/>
      <c r="V25" s="48"/>
      <c r="W25" s="48"/>
      <c r="X25" s="72"/>
    </row>
    <row r="26" spans="1:24" x14ac:dyDescent="0.3">
      <c r="A26" s="65">
        <v>21</v>
      </c>
      <c r="B26" s="35"/>
      <c r="C26" s="36"/>
      <c r="D26" s="36"/>
      <c r="E26" s="71"/>
      <c r="F26" s="37"/>
      <c r="G26" s="37"/>
      <c r="H26" s="37"/>
      <c r="I26" s="48"/>
      <c r="J26" s="48"/>
      <c r="K26" s="78"/>
      <c r="L26" s="37"/>
      <c r="M26" s="37"/>
      <c r="N26" s="37"/>
      <c r="O26" s="48"/>
      <c r="P26" s="48"/>
      <c r="Q26" s="48"/>
      <c r="R26" s="37"/>
      <c r="S26" s="37"/>
      <c r="T26" s="37"/>
      <c r="U26" s="48"/>
      <c r="V26" s="48"/>
      <c r="W26" s="48"/>
      <c r="X26" s="72"/>
    </row>
    <row r="27" spans="1:24" x14ac:dyDescent="0.3">
      <c r="A27" s="65">
        <v>22</v>
      </c>
      <c r="B27" s="35"/>
      <c r="C27" s="36"/>
      <c r="D27" s="36"/>
      <c r="E27" s="71"/>
      <c r="F27" s="37"/>
      <c r="G27" s="37"/>
      <c r="H27" s="37"/>
      <c r="I27" s="48"/>
      <c r="J27" s="48"/>
      <c r="K27" s="78"/>
      <c r="L27" s="37"/>
      <c r="M27" s="37"/>
      <c r="N27" s="37"/>
      <c r="O27" s="48"/>
      <c r="P27" s="48"/>
      <c r="Q27" s="48"/>
      <c r="R27" s="37"/>
      <c r="S27" s="37"/>
      <c r="T27" s="37"/>
      <c r="U27" s="48"/>
      <c r="V27" s="48"/>
      <c r="W27" s="48"/>
      <c r="X27" s="72"/>
    </row>
    <row r="28" spans="1:24" x14ac:dyDescent="0.3">
      <c r="A28" s="65">
        <v>23</v>
      </c>
      <c r="B28" s="35"/>
      <c r="C28" s="36"/>
      <c r="D28" s="36"/>
      <c r="E28" s="71"/>
      <c r="F28" s="37"/>
      <c r="G28" s="37"/>
      <c r="H28" s="37"/>
      <c r="I28" s="48"/>
      <c r="J28" s="48"/>
      <c r="K28" s="78"/>
      <c r="L28" s="37"/>
      <c r="M28" s="37"/>
      <c r="N28" s="37"/>
      <c r="O28" s="48"/>
      <c r="P28" s="48"/>
      <c r="Q28" s="48"/>
      <c r="R28" s="37"/>
      <c r="S28" s="37"/>
      <c r="T28" s="37"/>
      <c r="U28" s="48"/>
      <c r="V28" s="48"/>
      <c r="W28" s="48"/>
      <c r="X28" s="72"/>
    </row>
    <row r="29" spans="1:24" x14ac:dyDescent="0.3">
      <c r="A29" s="65">
        <v>24</v>
      </c>
      <c r="B29" s="35"/>
      <c r="C29" s="36"/>
      <c r="D29" s="36"/>
      <c r="E29" s="71"/>
      <c r="F29" s="37"/>
      <c r="G29" s="37"/>
      <c r="H29" s="37"/>
      <c r="I29" s="48"/>
      <c r="J29" s="48"/>
      <c r="K29" s="78"/>
      <c r="L29" s="37"/>
      <c r="M29" s="37"/>
      <c r="N29" s="37"/>
      <c r="O29" s="48"/>
      <c r="P29" s="48"/>
      <c r="Q29" s="48"/>
      <c r="R29" s="37"/>
      <c r="S29" s="37"/>
      <c r="T29" s="37"/>
      <c r="U29" s="48"/>
      <c r="V29" s="48"/>
      <c r="W29" s="48"/>
      <c r="X29" s="72"/>
    </row>
    <row r="30" spans="1:24" x14ac:dyDescent="0.3">
      <c r="A30" s="65">
        <v>25</v>
      </c>
      <c r="B30" s="35"/>
      <c r="C30" s="36"/>
      <c r="D30" s="36"/>
      <c r="E30" s="71"/>
      <c r="F30" s="37"/>
      <c r="G30" s="37"/>
      <c r="H30" s="37"/>
      <c r="I30" s="48"/>
      <c r="J30" s="48"/>
      <c r="K30" s="78"/>
      <c r="L30" s="37"/>
      <c r="M30" s="37"/>
      <c r="N30" s="37"/>
      <c r="O30" s="48"/>
      <c r="P30" s="48"/>
      <c r="Q30" s="48"/>
      <c r="R30" s="37"/>
      <c r="S30" s="37"/>
      <c r="T30" s="37"/>
      <c r="U30" s="48"/>
      <c r="V30" s="48"/>
      <c r="W30" s="48"/>
      <c r="X30" s="72"/>
    </row>
    <row r="31" spans="1:24" x14ac:dyDescent="0.3">
      <c r="A31" s="65">
        <v>26</v>
      </c>
      <c r="B31" s="35"/>
      <c r="C31" s="36"/>
      <c r="D31" s="36"/>
      <c r="E31" s="71"/>
      <c r="F31" s="37"/>
      <c r="G31" s="37"/>
      <c r="H31" s="37"/>
      <c r="I31" s="48"/>
      <c r="J31" s="48"/>
      <c r="K31" s="78"/>
      <c r="L31" s="37"/>
      <c r="M31" s="37"/>
      <c r="N31" s="37"/>
      <c r="O31" s="48"/>
      <c r="P31" s="48"/>
      <c r="Q31" s="48"/>
      <c r="R31" s="37"/>
      <c r="S31" s="37"/>
      <c r="T31" s="37"/>
      <c r="U31" s="48"/>
      <c r="V31" s="48"/>
      <c r="W31" s="48"/>
      <c r="X31" s="72"/>
    </row>
    <row r="32" spans="1:24" x14ac:dyDescent="0.3">
      <c r="A32" s="65">
        <v>27</v>
      </c>
      <c r="B32" s="35"/>
      <c r="C32" s="36"/>
      <c r="D32" s="36"/>
      <c r="E32" s="71"/>
      <c r="F32" s="37"/>
      <c r="G32" s="37"/>
      <c r="H32" s="37"/>
      <c r="I32" s="48"/>
      <c r="J32" s="48"/>
      <c r="K32" s="78"/>
      <c r="L32" s="37"/>
      <c r="M32" s="37"/>
      <c r="N32" s="37"/>
      <c r="O32" s="48"/>
      <c r="P32" s="48"/>
      <c r="Q32" s="48"/>
      <c r="R32" s="37"/>
      <c r="S32" s="37"/>
      <c r="T32" s="37"/>
      <c r="U32" s="48"/>
      <c r="V32" s="48"/>
      <c r="W32" s="48"/>
      <c r="X32" s="72"/>
    </row>
    <row r="33" spans="1:24" x14ac:dyDescent="0.3">
      <c r="A33" s="65">
        <v>28</v>
      </c>
      <c r="B33" s="35"/>
      <c r="C33" s="36"/>
      <c r="D33" s="36"/>
      <c r="E33" s="71"/>
      <c r="F33" s="37"/>
      <c r="G33" s="37"/>
      <c r="H33" s="37"/>
      <c r="I33" s="48"/>
      <c r="J33" s="48"/>
      <c r="K33" s="78"/>
      <c r="L33" s="37"/>
      <c r="M33" s="37"/>
      <c r="N33" s="37"/>
      <c r="O33" s="48"/>
      <c r="P33" s="48"/>
      <c r="Q33" s="48"/>
      <c r="R33" s="37"/>
      <c r="S33" s="37"/>
      <c r="T33" s="37"/>
      <c r="U33" s="48"/>
      <c r="V33" s="48"/>
      <c r="W33" s="48"/>
      <c r="X33" s="72"/>
    </row>
    <row r="34" spans="1:24" x14ac:dyDescent="0.3">
      <c r="A34" s="65">
        <v>29</v>
      </c>
      <c r="B34" s="35"/>
      <c r="C34" s="36"/>
      <c r="D34" s="36"/>
      <c r="E34" s="71"/>
      <c r="F34" s="37"/>
      <c r="G34" s="37"/>
      <c r="H34" s="37"/>
      <c r="I34" s="48"/>
      <c r="J34" s="48"/>
      <c r="K34" s="78"/>
      <c r="L34" s="37"/>
      <c r="M34" s="37"/>
      <c r="N34" s="37"/>
      <c r="O34" s="48"/>
      <c r="P34" s="48"/>
      <c r="Q34" s="48"/>
      <c r="R34" s="37"/>
      <c r="S34" s="37"/>
      <c r="T34" s="37"/>
      <c r="U34" s="48"/>
      <c r="V34" s="48"/>
      <c r="W34" s="48"/>
      <c r="X34" s="72"/>
    </row>
    <row r="35" spans="1:24" x14ac:dyDescent="0.3">
      <c r="A35" s="65">
        <v>30</v>
      </c>
      <c r="B35" s="35"/>
      <c r="C35" s="36"/>
      <c r="D35" s="36"/>
      <c r="E35" s="71"/>
      <c r="F35" s="37"/>
      <c r="G35" s="37"/>
      <c r="H35" s="37"/>
      <c r="I35" s="48"/>
      <c r="J35" s="48"/>
      <c r="K35" s="78"/>
      <c r="L35" s="37"/>
      <c r="M35" s="37"/>
      <c r="N35" s="37"/>
      <c r="O35" s="48"/>
      <c r="P35" s="48"/>
      <c r="Q35" s="48"/>
      <c r="R35" s="37"/>
      <c r="S35" s="37"/>
      <c r="T35" s="37"/>
      <c r="U35" s="48"/>
      <c r="V35" s="48"/>
      <c r="W35" s="48"/>
      <c r="X35" s="72"/>
    </row>
    <row r="36" spans="1:24" x14ac:dyDescent="0.3">
      <c r="A36" s="65">
        <v>31</v>
      </c>
      <c r="B36" s="35"/>
      <c r="C36" s="36"/>
      <c r="D36" s="36"/>
      <c r="E36" s="71"/>
      <c r="F36" s="37"/>
      <c r="G36" s="37"/>
      <c r="H36" s="37"/>
      <c r="I36" s="48"/>
      <c r="J36" s="48"/>
      <c r="K36" s="78"/>
      <c r="L36" s="37"/>
      <c r="M36" s="37"/>
      <c r="N36" s="37"/>
      <c r="O36" s="48"/>
      <c r="P36" s="48"/>
      <c r="Q36" s="48"/>
      <c r="R36" s="37"/>
      <c r="S36" s="37"/>
      <c r="T36" s="37"/>
      <c r="U36" s="48"/>
      <c r="V36" s="48"/>
      <c r="W36" s="48"/>
      <c r="X36" s="72"/>
    </row>
    <row r="37" spans="1:24" x14ac:dyDescent="0.3">
      <c r="A37" s="65">
        <v>32</v>
      </c>
      <c r="B37" s="35"/>
      <c r="C37" s="36"/>
      <c r="D37" s="36"/>
      <c r="E37" s="71"/>
      <c r="F37" s="37"/>
      <c r="G37" s="37"/>
      <c r="H37" s="37"/>
      <c r="I37" s="48"/>
      <c r="J37" s="48"/>
      <c r="K37" s="78"/>
      <c r="L37" s="37"/>
      <c r="M37" s="37"/>
      <c r="N37" s="37"/>
      <c r="O37" s="48"/>
      <c r="P37" s="48"/>
      <c r="Q37" s="48"/>
      <c r="R37" s="37"/>
      <c r="S37" s="37"/>
      <c r="T37" s="37"/>
      <c r="U37" s="48"/>
      <c r="V37" s="48"/>
      <c r="W37" s="48"/>
      <c r="X37" s="72"/>
    </row>
    <row r="38" spans="1:24" x14ac:dyDescent="0.3">
      <c r="A38" s="65">
        <v>33</v>
      </c>
      <c r="B38" s="35"/>
      <c r="C38" s="36"/>
      <c r="D38" s="36"/>
      <c r="E38" s="71"/>
      <c r="F38" s="37"/>
      <c r="G38" s="37"/>
      <c r="H38" s="37"/>
      <c r="I38" s="48"/>
      <c r="J38" s="48"/>
      <c r="K38" s="78"/>
      <c r="L38" s="37"/>
      <c r="M38" s="37"/>
      <c r="N38" s="37"/>
      <c r="O38" s="48"/>
      <c r="P38" s="48"/>
      <c r="Q38" s="48"/>
      <c r="R38" s="37"/>
      <c r="S38" s="37"/>
      <c r="T38" s="37"/>
      <c r="U38" s="48"/>
      <c r="V38" s="48"/>
      <c r="W38" s="48"/>
      <c r="X38" s="72"/>
    </row>
    <row r="39" spans="1:24" x14ac:dyDescent="0.3">
      <c r="A39" s="65">
        <v>34</v>
      </c>
      <c r="B39" s="35"/>
      <c r="C39" s="36"/>
      <c r="D39" s="36"/>
      <c r="E39" s="71"/>
      <c r="F39" s="37"/>
      <c r="G39" s="37"/>
      <c r="H39" s="37"/>
      <c r="I39" s="48"/>
      <c r="J39" s="48"/>
      <c r="K39" s="78"/>
      <c r="L39" s="37"/>
      <c r="M39" s="37"/>
      <c r="N39" s="37"/>
      <c r="O39" s="48"/>
      <c r="P39" s="48"/>
      <c r="Q39" s="48"/>
      <c r="R39" s="37"/>
      <c r="S39" s="37"/>
      <c r="T39" s="37"/>
      <c r="U39" s="48"/>
      <c r="V39" s="48"/>
      <c r="W39" s="48"/>
      <c r="X39" s="72"/>
    </row>
    <row r="40" spans="1:24" x14ac:dyDescent="0.3">
      <c r="A40" s="65">
        <v>35</v>
      </c>
      <c r="B40" s="35"/>
      <c r="C40" s="36"/>
      <c r="D40" s="36"/>
      <c r="E40" s="71"/>
      <c r="F40" s="37"/>
      <c r="G40" s="37"/>
      <c r="H40" s="37"/>
      <c r="I40" s="48"/>
      <c r="J40" s="48"/>
      <c r="K40" s="78"/>
      <c r="L40" s="37"/>
      <c r="M40" s="37"/>
      <c r="N40" s="37"/>
      <c r="O40" s="48"/>
      <c r="P40" s="48"/>
      <c r="Q40" s="48"/>
      <c r="R40" s="37"/>
      <c r="S40" s="37"/>
      <c r="T40" s="37"/>
      <c r="U40" s="48"/>
      <c r="V40" s="48"/>
      <c r="W40" s="48"/>
      <c r="X40" s="72"/>
    </row>
    <row r="41" spans="1:24" x14ac:dyDescent="0.3">
      <c r="A41" s="65">
        <v>36</v>
      </c>
      <c r="B41" s="35"/>
      <c r="C41" s="36"/>
      <c r="D41" s="36"/>
      <c r="E41" s="71"/>
      <c r="F41" s="37"/>
      <c r="G41" s="37"/>
      <c r="H41" s="37"/>
      <c r="I41" s="48"/>
      <c r="J41" s="48"/>
      <c r="K41" s="78"/>
      <c r="L41" s="37"/>
      <c r="M41" s="37"/>
      <c r="N41" s="37"/>
      <c r="O41" s="48"/>
      <c r="P41" s="48"/>
      <c r="Q41" s="48"/>
      <c r="R41" s="37"/>
      <c r="S41" s="37"/>
      <c r="T41" s="37"/>
      <c r="U41" s="48"/>
      <c r="V41" s="48"/>
      <c r="W41" s="48"/>
      <c r="X41" s="72"/>
    </row>
  </sheetData>
  <mergeCells count="2">
    <mergeCell ref="K4:M4"/>
    <mergeCell ref="K2:N2"/>
  </mergeCells>
  <pageMargins left="0.70866141732283472" right="0.70866141732283472" top="0.74803149606299213" bottom="0.74803149606299213" header="0.31496062992125984" footer="0.31496062992125984"/>
  <pageSetup paperSize="9" scale="76" fitToWidth="3" orientation="landscape"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41"/>
  <sheetViews>
    <sheetView showGridLines="0" zoomScale="83" zoomScaleNormal="83" zoomScalePageLayoutView="70" workbookViewId="0">
      <selection activeCell="W7" sqref="W7"/>
    </sheetView>
  </sheetViews>
  <sheetFormatPr defaultColWidth="8.88671875" defaultRowHeight="10.199999999999999" x14ac:dyDescent="0.3"/>
  <cols>
    <col min="1" max="1" width="4.6640625" style="57" customWidth="1"/>
    <col min="2" max="2" width="26" style="57" customWidth="1"/>
    <col min="3" max="3" width="17.6640625" style="57" customWidth="1"/>
    <col min="4" max="14" width="8.88671875" style="57"/>
    <col min="15" max="18" width="17.6640625" style="57" customWidth="1"/>
    <col min="19" max="19" width="16.33203125" style="57" customWidth="1"/>
    <col min="20" max="20" width="15" style="57" customWidth="1"/>
    <col min="21" max="21" width="13.5546875" style="57" customWidth="1"/>
    <col min="22" max="16384" width="8.88671875" style="57"/>
  </cols>
  <sheetData>
    <row r="1" spans="1:21" s="43" customFormat="1" x14ac:dyDescent="0.2">
      <c r="A1" s="43" t="s">
        <v>169</v>
      </c>
    </row>
    <row r="2" spans="1:21" ht="33.6" customHeight="1" x14ac:dyDescent="0.3">
      <c r="A2" s="23" t="s">
        <v>1</v>
      </c>
      <c r="B2" s="23" t="s">
        <v>2</v>
      </c>
      <c r="C2" s="25" t="s">
        <v>60</v>
      </c>
      <c r="D2" s="121" t="s">
        <v>239</v>
      </c>
      <c r="E2" s="122"/>
      <c r="F2" s="121" t="s">
        <v>221</v>
      </c>
      <c r="G2" s="122"/>
      <c r="H2" s="122"/>
      <c r="I2" s="123"/>
      <c r="J2" s="121" t="s">
        <v>63</v>
      </c>
      <c r="K2" s="122"/>
      <c r="L2" s="122"/>
      <c r="M2" s="122"/>
      <c r="N2" s="122"/>
      <c r="O2" s="114" t="s">
        <v>131</v>
      </c>
      <c r="P2" s="115"/>
      <c r="Q2" s="115"/>
      <c r="R2" s="116"/>
      <c r="S2" s="25" t="s">
        <v>132</v>
      </c>
      <c r="T2" s="60" t="s">
        <v>18</v>
      </c>
      <c r="U2" s="60" t="s">
        <v>30</v>
      </c>
    </row>
    <row r="3" spans="1:21" ht="84.6" customHeight="1" x14ac:dyDescent="0.3">
      <c r="A3" s="24" t="s">
        <v>59</v>
      </c>
      <c r="B3" s="24" t="s">
        <v>58</v>
      </c>
      <c r="C3" s="24"/>
      <c r="D3" s="24" t="s">
        <v>218</v>
      </c>
      <c r="E3" s="24" t="s">
        <v>212</v>
      </c>
      <c r="F3" s="24" t="s">
        <v>218</v>
      </c>
      <c r="G3" s="24" t="s">
        <v>217</v>
      </c>
      <c r="H3" s="24" t="s">
        <v>212</v>
      </c>
      <c r="I3" s="24" t="s">
        <v>213</v>
      </c>
      <c r="J3" s="24" t="s">
        <v>210</v>
      </c>
      <c r="K3" s="24" t="s">
        <v>214</v>
      </c>
      <c r="L3" s="24" t="s">
        <v>211</v>
      </c>
      <c r="M3" s="24" t="s">
        <v>216</v>
      </c>
      <c r="N3" s="24" t="s">
        <v>215</v>
      </c>
      <c r="O3" s="24" t="s">
        <v>123</v>
      </c>
      <c r="P3" s="24" t="s">
        <v>124</v>
      </c>
      <c r="Q3" s="24" t="s">
        <v>125</v>
      </c>
      <c r="R3" s="24" t="s">
        <v>241</v>
      </c>
      <c r="S3" s="17"/>
      <c r="T3" s="68" t="s">
        <v>108</v>
      </c>
      <c r="U3" s="68"/>
    </row>
    <row r="4" spans="1:21" ht="71.400000000000006" x14ac:dyDescent="0.3">
      <c r="A4" s="17"/>
      <c r="B4" s="17"/>
      <c r="C4" s="17" t="s">
        <v>115</v>
      </c>
      <c r="D4" s="117" t="s">
        <v>240</v>
      </c>
      <c r="E4" s="118"/>
      <c r="F4" s="117" t="s">
        <v>236</v>
      </c>
      <c r="G4" s="118"/>
      <c r="H4" s="118"/>
      <c r="I4" s="118"/>
      <c r="J4" s="119" t="s">
        <v>62</v>
      </c>
      <c r="K4" s="120"/>
      <c r="L4" s="120"/>
      <c r="M4" s="120"/>
      <c r="N4" s="120"/>
      <c r="O4" s="17" t="s">
        <v>219</v>
      </c>
      <c r="P4" s="17" t="s">
        <v>220</v>
      </c>
      <c r="Q4" s="17" t="s">
        <v>117</v>
      </c>
      <c r="R4" s="17" t="s">
        <v>242</v>
      </c>
      <c r="S4" s="17" t="s">
        <v>196</v>
      </c>
      <c r="T4" s="17" t="s">
        <v>22</v>
      </c>
      <c r="U4" s="17" t="s">
        <v>166</v>
      </c>
    </row>
    <row r="5" spans="1:21" ht="30.6" x14ac:dyDescent="0.3">
      <c r="A5" s="84"/>
      <c r="B5" s="16" t="s">
        <v>15</v>
      </c>
      <c r="C5" s="16" t="s">
        <v>61</v>
      </c>
      <c r="D5" s="28">
        <v>1</v>
      </c>
      <c r="E5" s="28">
        <v>0.8</v>
      </c>
      <c r="F5" s="16"/>
      <c r="G5" s="16"/>
      <c r="H5" s="16"/>
      <c r="I5" s="16"/>
      <c r="J5" s="16"/>
      <c r="K5" s="16"/>
      <c r="L5" s="16"/>
      <c r="M5" s="16"/>
      <c r="N5" s="39"/>
      <c r="O5" s="16"/>
      <c r="P5" s="16"/>
      <c r="Q5" s="16"/>
      <c r="R5" s="16"/>
      <c r="S5" s="16" t="s">
        <v>65</v>
      </c>
      <c r="T5" s="11" t="s">
        <v>57</v>
      </c>
      <c r="U5" s="11" t="s">
        <v>167</v>
      </c>
    </row>
    <row r="6" spans="1:21" ht="71.400000000000006" x14ac:dyDescent="0.3">
      <c r="A6" s="84" t="str">
        <f>'FS1'!A6</f>
        <v>HZ1</v>
      </c>
      <c r="B6" s="48" t="str">
        <f>IF('FS1'!B6&lt;&gt;"",'FS1'!B6,"")</f>
        <v>verondiepen van sloten</v>
      </c>
      <c r="C6" s="17" t="s">
        <v>104</v>
      </c>
      <c r="D6" s="17"/>
      <c r="E6" s="17"/>
      <c r="F6" s="17"/>
      <c r="G6" s="17"/>
      <c r="H6" s="17"/>
      <c r="I6" s="17"/>
      <c r="J6" s="17">
        <v>30</v>
      </c>
      <c r="K6" s="17">
        <v>40</v>
      </c>
      <c r="L6" s="17">
        <v>20</v>
      </c>
      <c r="M6" s="17">
        <v>1</v>
      </c>
      <c r="N6" s="17">
        <v>1</v>
      </c>
      <c r="O6" s="17" t="s">
        <v>100</v>
      </c>
      <c r="P6" s="17" t="s">
        <v>101</v>
      </c>
      <c r="Q6" s="17" t="s">
        <v>121</v>
      </c>
      <c r="R6" s="17" t="s">
        <v>245</v>
      </c>
      <c r="S6" s="17" t="s">
        <v>112</v>
      </c>
      <c r="T6" s="48" t="s">
        <v>105</v>
      </c>
      <c r="U6" s="48" t="s">
        <v>253</v>
      </c>
    </row>
    <row r="7" spans="1:21" ht="61.2" x14ac:dyDescent="0.3">
      <c r="A7" s="84" t="str">
        <f>'FS1'!A7</f>
        <v>W1</v>
      </c>
      <c r="B7" s="48" t="str">
        <f>IF('FS1'!B7&lt;&gt;"",'FS1'!B7,"")</f>
        <v>toepassing reverse osmose voor zuivering</v>
      </c>
      <c r="C7" s="17" t="s">
        <v>91</v>
      </c>
      <c r="D7" s="17"/>
      <c r="E7" s="17"/>
      <c r="F7" s="17">
        <v>2.5</v>
      </c>
      <c r="G7" s="17">
        <v>15</v>
      </c>
      <c r="H7" s="85">
        <f>2.5*1.15</f>
        <v>2.875</v>
      </c>
      <c r="I7" s="17">
        <v>20</v>
      </c>
      <c r="J7" s="17"/>
      <c r="K7" s="17"/>
      <c r="L7" s="17"/>
      <c r="M7" s="17"/>
      <c r="N7" s="17"/>
      <c r="O7" s="17" t="s">
        <v>106</v>
      </c>
      <c r="P7" s="17" t="s">
        <v>153</v>
      </c>
      <c r="Q7" s="17" t="s">
        <v>118</v>
      </c>
      <c r="R7" s="17" t="s">
        <v>243</v>
      </c>
      <c r="S7" s="17" t="s">
        <v>107</v>
      </c>
      <c r="T7" s="48" t="s">
        <v>7</v>
      </c>
      <c r="U7" s="48" t="s">
        <v>253</v>
      </c>
    </row>
    <row r="8" spans="1:21" ht="61.2" x14ac:dyDescent="0.3">
      <c r="A8" s="84" t="str">
        <f>'FS1'!A8</f>
        <v>N2</v>
      </c>
      <c r="B8" s="48" t="str">
        <f>IF('FS1'!B8&lt;&gt;"",'FS1'!B8,"")</f>
        <v>anti-verziltingsmaatregelen Afsluitdijk</v>
      </c>
      <c r="C8" s="17" t="s">
        <v>113</v>
      </c>
      <c r="D8" s="17"/>
      <c r="E8" s="17"/>
      <c r="F8" s="17">
        <v>0</v>
      </c>
      <c r="G8" s="17">
        <v>0</v>
      </c>
      <c r="H8" s="17">
        <v>15</v>
      </c>
      <c r="I8" s="17">
        <v>90</v>
      </c>
      <c r="J8" s="17"/>
      <c r="K8" s="17"/>
      <c r="L8" s="17"/>
      <c r="M8" s="17"/>
      <c r="N8" s="17"/>
      <c r="O8" s="17" t="s">
        <v>154</v>
      </c>
      <c r="P8" s="17" t="s">
        <v>155</v>
      </c>
      <c r="Q8" s="17" t="s">
        <v>119</v>
      </c>
      <c r="R8" s="17" t="s">
        <v>246</v>
      </c>
      <c r="S8" s="17" t="s">
        <v>126</v>
      </c>
      <c r="T8" s="48" t="s">
        <v>7</v>
      </c>
      <c r="U8" s="48" t="s">
        <v>253</v>
      </c>
    </row>
    <row r="9" spans="1:21" ht="51" x14ac:dyDescent="0.3">
      <c r="A9" s="84" t="str">
        <f>'FS1'!A9</f>
        <v>R1</v>
      </c>
      <c r="B9" s="48" t="str">
        <f>IF('FS1'!B9&lt;&gt;"",'FS1'!B9,"")</f>
        <v>flexibel peilbeheer veenweidegebieden</v>
      </c>
      <c r="C9" s="17" t="s">
        <v>109</v>
      </c>
      <c r="D9" s="17">
        <v>0</v>
      </c>
      <c r="E9" s="17">
        <v>40</v>
      </c>
      <c r="F9" s="17"/>
      <c r="G9" s="17"/>
      <c r="H9" s="17"/>
      <c r="I9" s="17"/>
      <c r="J9" s="17"/>
      <c r="K9" s="17"/>
      <c r="L9" s="17"/>
      <c r="M9" s="17"/>
      <c r="N9" s="17"/>
      <c r="O9" s="17" t="s">
        <v>111</v>
      </c>
      <c r="P9" s="17" t="s">
        <v>110</v>
      </c>
      <c r="Q9" s="17" t="s">
        <v>120</v>
      </c>
      <c r="R9" s="17" t="s">
        <v>244</v>
      </c>
      <c r="S9" s="17" t="s">
        <v>156</v>
      </c>
      <c r="T9" s="48" t="s">
        <v>7</v>
      </c>
      <c r="U9" s="48" t="s">
        <v>253</v>
      </c>
    </row>
    <row r="10" spans="1:21" x14ac:dyDescent="0.3">
      <c r="A10" s="84">
        <f>'FS1'!A10</f>
        <v>5</v>
      </c>
      <c r="B10" s="48" t="str">
        <f>IF('FS1'!B10&lt;&gt;"",'FS1'!B10,"")</f>
        <v/>
      </c>
      <c r="C10" s="86"/>
      <c r="D10" s="17"/>
      <c r="E10" s="17"/>
      <c r="F10" s="17"/>
      <c r="G10" s="17"/>
      <c r="H10" s="17"/>
      <c r="I10" s="17"/>
      <c r="J10" s="17"/>
      <c r="K10" s="17"/>
      <c r="L10" s="17"/>
      <c r="M10" s="17"/>
      <c r="N10" s="17"/>
      <c r="O10" s="86"/>
      <c r="P10" s="86"/>
      <c r="Q10" s="86"/>
      <c r="R10" s="86"/>
      <c r="S10" s="17"/>
      <c r="T10" s="48"/>
      <c r="U10" s="48"/>
    </row>
    <row r="11" spans="1:21" x14ac:dyDescent="0.3">
      <c r="A11" s="84">
        <f>'FS1'!A11</f>
        <v>6</v>
      </c>
      <c r="B11" s="48" t="str">
        <f>IF('FS1'!B11&lt;&gt;"",'FS1'!B11,"")</f>
        <v/>
      </c>
      <c r="C11" s="86"/>
      <c r="D11" s="17"/>
      <c r="E11" s="17"/>
      <c r="F11" s="17"/>
      <c r="G11" s="17"/>
      <c r="H11" s="17"/>
      <c r="I11" s="17"/>
      <c r="J11" s="17"/>
      <c r="K11" s="17"/>
      <c r="L11" s="17"/>
      <c r="M11" s="17"/>
      <c r="N11" s="17"/>
      <c r="O11" s="86"/>
      <c r="P11" s="86"/>
      <c r="Q11" s="86"/>
      <c r="R11" s="86"/>
      <c r="S11" s="17"/>
      <c r="T11" s="48"/>
      <c r="U11" s="48"/>
    </row>
    <row r="12" spans="1:21" x14ac:dyDescent="0.3">
      <c r="A12" s="84">
        <f>'FS1'!A12</f>
        <v>7</v>
      </c>
      <c r="B12" s="48" t="str">
        <f>IF('FS1'!B12&lt;&gt;"",'FS1'!B12,"")</f>
        <v/>
      </c>
      <c r="C12" s="86"/>
      <c r="D12" s="17"/>
      <c r="E12" s="17"/>
      <c r="F12" s="17"/>
      <c r="G12" s="17"/>
      <c r="H12" s="17"/>
      <c r="I12" s="17"/>
      <c r="J12" s="17"/>
      <c r="K12" s="17"/>
      <c r="L12" s="17"/>
      <c r="M12" s="17"/>
      <c r="N12" s="17"/>
      <c r="O12" s="86"/>
      <c r="P12" s="86"/>
      <c r="Q12" s="86"/>
      <c r="R12" s="86"/>
      <c r="S12" s="17"/>
      <c r="T12" s="48"/>
      <c r="U12" s="48"/>
    </row>
    <row r="13" spans="1:21" x14ac:dyDescent="0.3">
      <c r="A13" s="84">
        <f>'FS1'!A13</f>
        <v>8</v>
      </c>
      <c r="B13" s="48" t="str">
        <f>IF('FS1'!B13&lt;&gt;"",'FS1'!B13,"")</f>
        <v/>
      </c>
      <c r="C13" s="86"/>
      <c r="D13" s="17"/>
      <c r="E13" s="17"/>
      <c r="F13" s="17"/>
      <c r="G13" s="17"/>
      <c r="H13" s="17"/>
      <c r="I13" s="17"/>
      <c r="J13" s="17"/>
      <c r="K13" s="17"/>
      <c r="L13" s="17"/>
      <c r="M13" s="17"/>
      <c r="N13" s="17"/>
      <c r="O13" s="86"/>
      <c r="P13" s="86"/>
      <c r="Q13" s="86"/>
      <c r="R13" s="86"/>
      <c r="S13" s="17"/>
      <c r="T13" s="48"/>
      <c r="U13" s="48"/>
    </row>
    <row r="14" spans="1:21" x14ac:dyDescent="0.3">
      <c r="A14" s="84">
        <f>'FS1'!A14</f>
        <v>9</v>
      </c>
      <c r="B14" s="48" t="str">
        <f>IF('FS1'!B14&lt;&gt;"",'FS1'!B14,"")</f>
        <v/>
      </c>
      <c r="C14" s="17"/>
      <c r="D14" s="17"/>
      <c r="E14" s="17"/>
      <c r="F14" s="17"/>
      <c r="G14" s="17"/>
      <c r="H14" s="17"/>
      <c r="I14" s="17"/>
      <c r="J14" s="17"/>
      <c r="K14" s="17"/>
      <c r="L14" s="17"/>
      <c r="M14" s="17"/>
      <c r="N14" s="17"/>
      <c r="O14" s="17"/>
      <c r="P14" s="17"/>
      <c r="Q14" s="17"/>
      <c r="R14" s="17"/>
      <c r="S14" s="17"/>
      <c r="T14" s="48"/>
      <c r="U14" s="48"/>
    </row>
    <row r="15" spans="1:21" x14ac:dyDescent="0.3">
      <c r="A15" s="84">
        <f>'FS1'!A15</f>
        <v>10</v>
      </c>
      <c r="B15" s="48" t="str">
        <f>IF('FS1'!B15&lt;&gt;"",'FS1'!B15,"")</f>
        <v/>
      </c>
      <c r="C15" s="17"/>
      <c r="D15" s="17"/>
      <c r="E15" s="17"/>
      <c r="F15" s="17"/>
      <c r="G15" s="17"/>
      <c r="H15" s="17"/>
      <c r="I15" s="17"/>
      <c r="J15" s="17"/>
      <c r="K15" s="17"/>
      <c r="L15" s="17"/>
      <c r="M15" s="17"/>
      <c r="N15" s="17"/>
      <c r="O15" s="17"/>
      <c r="P15" s="17"/>
      <c r="Q15" s="17"/>
      <c r="R15" s="17"/>
      <c r="S15" s="17"/>
      <c r="T15" s="48"/>
      <c r="U15" s="48"/>
    </row>
    <row r="16" spans="1:21" x14ac:dyDescent="0.3">
      <c r="A16" s="84">
        <f>'FS1'!A16</f>
        <v>11</v>
      </c>
      <c r="B16" s="48" t="str">
        <f>IF('FS1'!B16&lt;&gt;"",'FS1'!B16,"")</f>
        <v/>
      </c>
      <c r="C16" s="17"/>
      <c r="D16" s="17"/>
      <c r="E16" s="17"/>
      <c r="F16" s="17"/>
      <c r="G16" s="17"/>
      <c r="H16" s="17"/>
      <c r="I16" s="17"/>
      <c r="J16" s="17"/>
      <c r="K16" s="17"/>
      <c r="L16" s="17"/>
      <c r="M16" s="17"/>
      <c r="N16" s="17"/>
      <c r="O16" s="17"/>
      <c r="P16" s="17"/>
      <c r="Q16" s="17"/>
      <c r="R16" s="17"/>
      <c r="S16" s="17"/>
      <c r="T16" s="48"/>
      <c r="U16" s="48"/>
    </row>
    <row r="17" spans="1:21" x14ac:dyDescent="0.3">
      <c r="A17" s="84">
        <f>'FS1'!A17</f>
        <v>12</v>
      </c>
      <c r="B17" s="48" t="str">
        <f>IF('FS1'!B17&lt;&gt;"",'FS1'!B17,"")</f>
        <v/>
      </c>
      <c r="C17" s="17"/>
      <c r="D17" s="17"/>
      <c r="E17" s="17"/>
      <c r="F17" s="17"/>
      <c r="G17" s="17"/>
      <c r="H17" s="17"/>
      <c r="I17" s="17"/>
      <c r="J17" s="17"/>
      <c r="K17" s="17"/>
      <c r="L17" s="17"/>
      <c r="M17" s="17"/>
      <c r="N17" s="17"/>
      <c r="O17" s="17"/>
      <c r="P17" s="17"/>
      <c r="Q17" s="17"/>
      <c r="R17" s="17"/>
      <c r="S17" s="17"/>
      <c r="T17" s="48"/>
      <c r="U17" s="48"/>
    </row>
    <row r="18" spans="1:21" x14ac:dyDescent="0.3">
      <c r="A18" s="84">
        <f>'FS1'!A18</f>
        <v>13</v>
      </c>
      <c r="B18" s="48" t="str">
        <f>IF('FS1'!B18&lt;&gt;"",'FS1'!B18,"")</f>
        <v/>
      </c>
      <c r="C18" s="17"/>
      <c r="D18" s="17"/>
      <c r="E18" s="17"/>
      <c r="F18" s="17"/>
      <c r="G18" s="17"/>
      <c r="H18" s="17"/>
      <c r="I18" s="17"/>
      <c r="J18" s="17"/>
      <c r="K18" s="17"/>
      <c r="L18" s="17"/>
      <c r="M18" s="17"/>
      <c r="N18" s="17"/>
      <c r="O18" s="17"/>
      <c r="P18" s="17"/>
      <c r="Q18" s="17"/>
      <c r="R18" s="17"/>
      <c r="S18" s="17"/>
      <c r="T18" s="48"/>
      <c r="U18" s="48"/>
    </row>
    <row r="19" spans="1:21" x14ac:dyDescent="0.3">
      <c r="A19" s="84">
        <f>'FS1'!A19</f>
        <v>14</v>
      </c>
      <c r="B19" s="48" t="str">
        <f>IF('FS1'!B19&lt;&gt;"",'FS1'!B19,"")</f>
        <v/>
      </c>
      <c r="C19" s="17"/>
      <c r="D19" s="17"/>
      <c r="E19" s="17"/>
      <c r="F19" s="17"/>
      <c r="G19" s="17"/>
      <c r="H19" s="17"/>
      <c r="I19" s="17"/>
      <c r="J19" s="17"/>
      <c r="K19" s="17"/>
      <c r="L19" s="17"/>
      <c r="M19" s="17"/>
      <c r="N19" s="17"/>
      <c r="O19" s="17"/>
      <c r="P19" s="17"/>
      <c r="Q19" s="17"/>
      <c r="R19" s="17"/>
      <c r="S19" s="17"/>
      <c r="T19" s="48"/>
      <c r="U19" s="48"/>
    </row>
    <row r="20" spans="1:21" x14ac:dyDescent="0.3">
      <c r="A20" s="84">
        <f>'FS1'!A20</f>
        <v>15</v>
      </c>
      <c r="B20" s="48" t="str">
        <f>IF('FS1'!B20&lt;&gt;"",'FS1'!B20,"")</f>
        <v/>
      </c>
      <c r="C20" s="17"/>
      <c r="D20" s="17"/>
      <c r="E20" s="17"/>
      <c r="F20" s="17"/>
      <c r="G20" s="17"/>
      <c r="H20" s="17"/>
      <c r="I20" s="17"/>
      <c r="J20" s="17"/>
      <c r="K20" s="17"/>
      <c r="L20" s="17"/>
      <c r="M20" s="17"/>
      <c r="N20" s="17"/>
      <c r="O20" s="17"/>
      <c r="P20" s="17"/>
      <c r="Q20" s="17"/>
      <c r="R20" s="17"/>
      <c r="S20" s="17"/>
      <c r="T20" s="48"/>
      <c r="U20" s="48"/>
    </row>
    <row r="21" spans="1:21" x14ac:dyDescent="0.3">
      <c r="A21" s="84">
        <f>'FS1'!A21</f>
        <v>16</v>
      </c>
      <c r="B21" s="48" t="str">
        <f>IF('FS1'!B21&lt;&gt;"",'FS1'!B21,"")</f>
        <v/>
      </c>
      <c r="C21" s="17"/>
      <c r="D21" s="17"/>
      <c r="E21" s="17"/>
      <c r="F21" s="17"/>
      <c r="G21" s="17"/>
      <c r="H21" s="17"/>
      <c r="I21" s="17"/>
      <c r="J21" s="17"/>
      <c r="K21" s="17"/>
      <c r="L21" s="17"/>
      <c r="M21" s="17"/>
      <c r="N21" s="17"/>
      <c r="O21" s="17"/>
      <c r="P21" s="17"/>
      <c r="Q21" s="17"/>
      <c r="R21" s="17"/>
      <c r="S21" s="17"/>
      <c r="T21" s="48"/>
      <c r="U21" s="48"/>
    </row>
    <row r="22" spans="1:21" x14ac:dyDescent="0.3">
      <c r="A22" s="84">
        <f>'FS1'!A22</f>
        <v>17</v>
      </c>
      <c r="B22" s="48" t="str">
        <f>IF('FS1'!B22&lt;&gt;"",'FS1'!B22,"")</f>
        <v/>
      </c>
      <c r="C22" s="17"/>
      <c r="D22" s="17"/>
      <c r="E22" s="17"/>
      <c r="F22" s="17"/>
      <c r="G22" s="17"/>
      <c r="H22" s="17"/>
      <c r="I22" s="17"/>
      <c r="J22" s="17"/>
      <c r="K22" s="17"/>
      <c r="L22" s="17"/>
      <c r="M22" s="17"/>
      <c r="N22" s="17"/>
      <c r="O22" s="17"/>
      <c r="P22" s="17"/>
      <c r="Q22" s="17"/>
      <c r="R22" s="17"/>
      <c r="S22" s="17"/>
      <c r="T22" s="48"/>
      <c r="U22" s="48"/>
    </row>
    <row r="23" spans="1:21" x14ac:dyDescent="0.3">
      <c r="A23" s="84">
        <f>'FS1'!A23</f>
        <v>18</v>
      </c>
      <c r="B23" s="48" t="str">
        <f>IF('FS1'!B23&lt;&gt;"",'FS1'!B23,"")</f>
        <v/>
      </c>
      <c r="C23" s="17"/>
      <c r="D23" s="17"/>
      <c r="E23" s="17"/>
      <c r="F23" s="17"/>
      <c r="G23" s="17"/>
      <c r="H23" s="17"/>
      <c r="I23" s="17"/>
      <c r="J23" s="17"/>
      <c r="K23" s="17"/>
      <c r="L23" s="17"/>
      <c r="M23" s="17"/>
      <c r="N23" s="17"/>
      <c r="O23" s="17"/>
      <c r="P23" s="17"/>
      <c r="Q23" s="17"/>
      <c r="R23" s="17"/>
      <c r="S23" s="17"/>
      <c r="T23" s="48"/>
      <c r="U23" s="48"/>
    </row>
    <row r="24" spans="1:21" x14ac:dyDescent="0.3">
      <c r="A24" s="84">
        <f>'FS1'!A24</f>
        <v>19</v>
      </c>
      <c r="B24" s="48" t="str">
        <f>IF('FS1'!B24&lt;&gt;"",'FS1'!B24,"")</f>
        <v/>
      </c>
      <c r="C24" s="17"/>
      <c r="D24" s="17"/>
      <c r="E24" s="17"/>
      <c r="F24" s="17"/>
      <c r="G24" s="17"/>
      <c r="H24" s="17"/>
      <c r="I24" s="17"/>
      <c r="J24" s="17"/>
      <c r="K24" s="17"/>
      <c r="L24" s="17"/>
      <c r="M24" s="17"/>
      <c r="N24" s="17"/>
      <c r="O24" s="17"/>
      <c r="P24" s="17"/>
      <c r="Q24" s="17"/>
      <c r="R24" s="17"/>
      <c r="S24" s="17"/>
      <c r="T24" s="48"/>
      <c r="U24" s="48"/>
    </row>
    <row r="25" spans="1:21" x14ac:dyDescent="0.3">
      <c r="A25" s="84">
        <f>'FS1'!A25</f>
        <v>20</v>
      </c>
      <c r="B25" s="48" t="str">
        <f>IF('FS1'!B25&lt;&gt;"",'FS1'!B25,"")</f>
        <v/>
      </c>
      <c r="C25" s="17"/>
      <c r="D25" s="17"/>
      <c r="E25" s="17"/>
      <c r="F25" s="17"/>
      <c r="G25" s="17"/>
      <c r="H25" s="17"/>
      <c r="I25" s="17"/>
      <c r="J25" s="17"/>
      <c r="K25" s="17"/>
      <c r="L25" s="17"/>
      <c r="M25" s="17"/>
      <c r="N25" s="17"/>
      <c r="O25" s="17"/>
      <c r="P25" s="17"/>
      <c r="Q25" s="17"/>
      <c r="R25" s="17"/>
      <c r="S25" s="17"/>
      <c r="T25" s="48"/>
      <c r="U25" s="48"/>
    </row>
    <row r="26" spans="1:21" x14ac:dyDescent="0.3">
      <c r="A26" s="84">
        <f>'FS1'!A26</f>
        <v>21</v>
      </c>
      <c r="B26" s="48" t="str">
        <f>IF('FS1'!B26&lt;&gt;"",'FS1'!B26,"")</f>
        <v/>
      </c>
      <c r="C26" s="17"/>
      <c r="D26" s="17"/>
      <c r="E26" s="17"/>
      <c r="F26" s="17"/>
      <c r="G26" s="17"/>
      <c r="H26" s="17"/>
      <c r="I26" s="17"/>
      <c r="J26" s="17"/>
      <c r="K26" s="17"/>
      <c r="L26" s="17"/>
      <c r="M26" s="17"/>
      <c r="N26" s="17"/>
      <c r="O26" s="17"/>
      <c r="P26" s="17"/>
      <c r="Q26" s="17"/>
      <c r="R26" s="17"/>
      <c r="S26" s="17"/>
      <c r="T26" s="48"/>
      <c r="U26" s="48"/>
    </row>
    <row r="27" spans="1:21" x14ac:dyDescent="0.3">
      <c r="A27" s="84">
        <f>'FS1'!A27</f>
        <v>22</v>
      </c>
      <c r="B27" s="48" t="str">
        <f>IF('FS1'!B27&lt;&gt;"",'FS1'!B27,"")</f>
        <v/>
      </c>
      <c r="C27" s="17"/>
      <c r="D27" s="17"/>
      <c r="E27" s="17"/>
      <c r="F27" s="17"/>
      <c r="G27" s="17"/>
      <c r="H27" s="17"/>
      <c r="I27" s="17"/>
      <c r="J27" s="17"/>
      <c r="K27" s="17"/>
      <c r="L27" s="17"/>
      <c r="M27" s="17"/>
      <c r="N27" s="17"/>
      <c r="O27" s="17"/>
      <c r="P27" s="17"/>
      <c r="Q27" s="17"/>
      <c r="R27" s="17"/>
      <c r="S27" s="17"/>
      <c r="T27" s="48"/>
      <c r="U27" s="48"/>
    </row>
    <row r="28" spans="1:21" x14ac:dyDescent="0.3">
      <c r="A28" s="84">
        <f>'FS1'!A28</f>
        <v>23</v>
      </c>
      <c r="B28" s="48" t="str">
        <f>IF('FS1'!B28&lt;&gt;"",'FS1'!B28,"")</f>
        <v/>
      </c>
      <c r="C28" s="17"/>
      <c r="D28" s="17"/>
      <c r="E28" s="17"/>
      <c r="F28" s="17"/>
      <c r="G28" s="17"/>
      <c r="H28" s="17"/>
      <c r="I28" s="17"/>
      <c r="J28" s="17"/>
      <c r="K28" s="17"/>
      <c r="L28" s="17"/>
      <c r="M28" s="17"/>
      <c r="N28" s="17"/>
      <c r="O28" s="17"/>
      <c r="P28" s="17"/>
      <c r="Q28" s="17"/>
      <c r="R28" s="17"/>
      <c r="S28" s="17"/>
      <c r="T28" s="48"/>
      <c r="U28" s="48"/>
    </row>
    <row r="29" spans="1:21" x14ac:dyDescent="0.3">
      <c r="A29" s="84">
        <f>'FS1'!A29</f>
        <v>24</v>
      </c>
      <c r="B29" s="48" t="str">
        <f>IF('FS1'!B29&lt;&gt;"",'FS1'!B29,"")</f>
        <v/>
      </c>
      <c r="C29" s="17"/>
      <c r="D29" s="17"/>
      <c r="E29" s="17"/>
      <c r="F29" s="17"/>
      <c r="G29" s="17"/>
      <c r="H29" s="17"/>
      <c r="I29" s="17"/>
      <c r="J29" s="17"/>
      <c r="K29" s="17"/>
      <c r="L29" s="17"/>
      <c r="M29" s="17"/>
      <c r="N29" s="17"/>
      <c r="O29" s="17"/>
      <c r="P29" s="17"/>
      <c r="Q29" s="17"/>
      <c r="R29" s="17"/>
      <c r="S29" s="17"/>
      <c r="T29" s="48"/>
      <c r="U29" s="48"/>
    </row>
    <row r="30" spans="1:21" x14ac:dyDescent="0.3">
      <c r="A30" s="84">
        <f>'FS1'!A30</f>
        <v>25</v>
      </c>
      <c r="B30" s="48" t="str">
        <f>IF('FS1'!B30&lt;&gt;"",'FS1'!B30,"")</f>
        <v/>
      </c>
      <c r="C30" s="17"/>
      <c r="D30" s="17"/>
      <c r="E30" s="17"/>
      <c r="F30" s="17"/>
      <c r="G30" s="17"/>
      <c r="H30" s="17"/>
      <c r="I30" s="17"/>
      <c r="J30" s="17"/>
      <c r="K30" s="17"/>
      <c r="L30" s="17"/>
      <c r="M30" s="17"/>
      <c r="N30" s="17"/>
      <c r="O30" s="17"/>
      <c r="P30" s="17"/>
      <c r="Q30" s="17"/>
      <c r="R30" s="17"/>
      <c r="S30" s="17"/>
      <c r="T30" s="48"/>
      <c r="U30" s="48"/>
    </row>
    <row r="31" spans="1:21" x14ac:dyDescent="0.3">
      <c r="A31" s="84">
        <f>'FS1'!A31</f>
        <v>26</v>
      </c>
      <c r="B31" s="48" t="str">
        <f>IF('FS1'!B31&lt;&gt;"",'FS1'!B31,"")</f>
        <v/>
      </c>
      <c r="C31" s="17"/>
      <c r="D31" s="17"/>
      <c r="E31" s="17"/>
      <c r="F31" s="17"/>
      <c r="G31" s="17"/>
      <c r="H31" s="17"/>
      <c r="I31" s="17"/>
      <c r="J31" s="17"/>
      <c r="K31" s="17"/>
      <c r="L31" s="17"/>
      <c r="M31" s="17"/>
      <c r="N31" s="17"/>
      <c r="O31" s="17"/>
      <c r="P31" s="17"/>
      <c r="Q31" s="17"/>
      <c r="R31" s="17"/>
      <c r="S31" s="17"/>
      <c r="T31" s="48"/>
      <c r="U31" s="48"/>
    </row>
    <row r="32" spans="1:21" x14ac:dyDescent="0.3">
      <c r="A32" s="84">
        <f>'FS1'!A32</f>
        <v>27</v>
      </c>
      <c r="B32" s="48" t="str">
        <f>IF('FS1'!B32&lt;&gt;"",'FS1'!B32,"")</f>
        <v/>
      </c>
      <c r="C32" s="17"/>
      <c r="D32" s="17"/>
      <c r="E32" s="17"/>
      <c r="F32" s="17"/>
      <c r="G32" s="17"/>
      <c r="H32" s="17"/>
      <c r="I32" s="17"/>
      <c r="J32" s="17"/>
      <c r="K32" s="17"/>
      <c r="L32" s="17"/>
      <c r="M32" s="17"/>
      <c r="N32" s="17"/>
      <c r="O32" s="17"/>
      <c r="P32" s="17"/>
      <c r="Q32" s="17"/>
      <c r="R32" s="17"/>
      <c r="S32" s="17"/>
      <c r="T32" s="48"/>
      <c r="U32" s="48"/>
    </row>
    <row r="33" spans="1:21" x14ac:dyDescent="0.3">
      <c r="A33" s="84">
        <f>'FS1'!A33</f>
        <v>28</v>
      </c>
      <c r="B33" s="48" t="str">
        <f>IF('FS1'!B33&lt;&gt;"",'FS1'!B33,"")</f>
        <v/>
      </c>
      <c r="C33" s="17"/>
      <c r="D33" s="17"/>
      <c r="E33" s="17"/>
      <c r="F33" s="17"/>
      <c r="G33" s="17"/>
      <c r="H33" s="17"/>
      <c r="I33" s="17"/>
      <c r="J33" s="17"/>
      <c r="K33" s="17"/>
      <c r="L33" s="17"/>
      <c r="M33" s="17"/>
      <c r="N33" s="17"/>
      <c r="O33" s="17"/>
      <c r="P33" s="17"/>
      <c r="Q33" s="17"/>
      <c r="R33" s="17"/>
      <c r="S33" s="17"/>
      <c r="T33" s="48"/>
      <c r="U33" s="48"/>
    </row>
    <row r="34" spans="1:21" x14ac:dyDescent="0.3">
      <c r="A34" s="84">
        <f>'FS1'!A34</f>
        <v>29</v>
      </c>
      <c r="B34" s="48" t="str">
        <f>IF('FS1'!B34&lt;&gt;"",'FS1'!B34,"")</f>
        <v/>
      </c>
      <c r="C34" s="17"/>
      <c r="D34" s="17"/>
      <c r="E34" s="17"/>
      <c r="F34" s="17"/>
      <c r="G34" s="17"/>
      <c r="H34" s="17"/>
      <c r="I34" s="17"/>
      <c r="J34" s="17"/>
      <c r="K34" s="17"/>
      <c r="L34" s="17"/>
      <c r="M34" s="17"/>
      <c r="N34" s="17"/>
      <c r="O34" s="17"/>
      <c r="P34" s="17"/>
      <c r="Q34" s="17"/>
      <c r="R34" s="17"/>
      <c r="S34" s="17"/>
      <c r="T34" s="48"/>
      <c r="U34" s="48"/>
    </row>
    <row r="35" spans="1:21" x14ac:dyDescent="0.3">
      <c r="A35" s="84">
        <f>'FS1'!A35</f>
        <v>30</v>
      </c>
      <c r="B35" s="48" t="str">
        <f>IF('FS1'!B35&lt;&gt;"",'FS1'!B35,"")</f>
        <v/>
      </c>
      <c r="C35" s="17"/>
      <c r="D35" s="17"/>
      <c r="E35" s="17"/>
      <c r="F35" s="17"/>
      <c r="G35" s="17"/>
      <c r="H35" s="17"/>
      <c r="I35" s="17"/>
      <c r="J35" s="17"/>
      <c r="K35" s="17"/>
      <c r="L35" s="17"/>
      <c r="M35" s="17"/>
      <c r="N35" s="17"/>
      <c r="O35" s="17"/>
      <c r="P35" s="17"/>
      <c r="Q35" s="17"/>
      <c r="R35" s="17"/>
      <c r="S35" s="17"/>
      <c r="T35" s="48"/>
      <c r="U35" s="48"/>
    </row>
    <row r="36" spans="1:21" x14ac:dyDescent="0.3">
      <c r="A36" s="84">
        <f>'FS1'!A36</f>
        <v>31</v>
      </c>
      <c r="B36" s="48" t="str">
        <f>IF('FS1'!B36&lt;&gt;"",'FS1'!B36,"")</f>
        <v/>
      </c>
      <c r="C36" s="17"/>
      <c r="D36" s="17"/>
      <c r="E36" s="17"/>
      <c r="F36" s="17"/>
      <c r="G36" s="17"/>
      <c r="H36" s="17"/>
      <c r="I36" s="17"/>
      <c r="J36" s="17"/>
      <c r="K36" s="17"/>
      <c r="L36" s="17"/>
      <c r="M36" s="17"/>
      <c r="N36" s="17"/>
      <c r="O36" s="17"/>
      <c r="P36" s="17"/>
      <c r="Q36" s="17"/>
      <c r="R36" s="17"/>
      <c r="S36" s="17"/>
      <c r="T36" s="48"/>
      <c r="U36" s="48"/>
    </row>
    <row r="37" spans="1:21" x14ac:dyDescent="0.3">
      <c r="A37" s="84">
        <f>'FS1'!A37</f>
        <v>32</v>
      </c>
      <c r="B37" s="48" t="str">
        <f>IF('FS1'!B37&lt;&gt;"",'FS1'!B37,"")</f>
        <v/>
      </c>
      <c r="C37" s="17"/>
      <c r="D37" s="17"/>
      <c r="E37" s="17"/>
      <c r="F37" s="17"/>
      <c r="G37" s="17"/>
      <c r="H37" s="17"/>
      <c r="I37" s="17"/>
      <c r="J37" s="17"/>
      <c r="K37" s="17"/>
      <c r="L37" s="17"/>
      <c r="M37" s="17"/>
      <c r="N37" s="17"/>
      <c r="O37" s="17"/>
      <c r="P37" s="17"/>
      <c r="Q37" s="17"/>
      <c r="R37" s="17"/>
      <c r="S37" s="17"/>
      <c r="T37" s="48"/>
      <c r="U37" s="48"/>
    </row>
    <row r="38" spans="1:21" x14ac:dyDescent="0.3">
      <c r="A38" s="84">
        <f>'FS1'!A38</f>
        <v>33</v>
      </c>
      <c r="B38" s="48" t="str">
        <f>IF('FS1'!B38&lt;&gt;"",'FS1'!B38,"")</f>
        <v/>
      </c>
      <c r="C38" s="17"/>
      <c r="D38" s="17"/>
      <c r="E38" s="17"/>
      <c r="F38" s="17"/>
      <c r="G38" s="17"/>
      <c r="H38" s="17"/>
      <c r="I38" s="17"/>
      <c r="J38" s="17"/>
      <c r="K38" s="17"/>
      <c r="L38" s="17"/>
      <c r="M38" s="17"/>
      <c r="N38" s="17"/>
      <c r="O38" s="17"/>
      <c r="P38" s="17"/>
      <c r="Q38" s="17"/>
      <c r="R38" s="17"/>
      <c r="S38" s="17"/>
      <c r="T38" s="48"/>
      <c r="U38" s="48"/>
    </row>
    <row r="39" spans="1:21" x14ac:dyDescent="0.3">
      <c r="A39" s="84">
        <f>'FS1'!A39</f>
        <v>34</v>
      </c>
      <c r="B39" s="48" t="str">
        <f>IF('FS1'!B39&lt;&gt;"",'FS1'!B39,"")</f>
        <v/>
      </c>
      <c r="C39" s="17"/>
      <c r="D39" s="17"/>
      <c r="E39" s="17"/>
      <c r="F39" s="17"/>
      <c r="G39" s="17"/>
      <c r="H39" s="17"/>
      <c r="I39" s="17"/>
      <c r="J39" s="17"/>
      <c r="K39" s="17"/>
      <c r="L39" s="17"/>
      <c r="M39" s="17"/>
      <c r="N39" s="17"/>
      <c r="O39" s="17"/>
      <c r="P39" s="17"/>
      <c r="Q39" s="17"/>
      <c r="R39" s="17"/>
      <c r="S39" s="17"/>
      <c r="T39" s="48"/>
      <c r="U39" s="48"/>
    </row>
    <row r="40" spans="1:21" x14ac:dyDescent="0.3">
      <c r="A40" s="84">
        <f>'FS1'!A40</f>
        <v>35</v>
      </c>
      <c r="B40" s="48" t="str">
        <f>IF('FS1'!B40&lt;&gt;"",'FS1'!B40,"")</f>
        <v/>
      </c>
      <c r="C40" s="17"/>
      <c r="D40" s="17"/>
      <c r="E40" s="17"/>
      <c r="F40" s="17"/>
      <c r="G40" s="17"/>
      <c r="H40" s="17"/>
      <c r="I40" s="17"/>
      <c r="J40" s="17"/>
      <c r="K40" s="17"/>
      <c r="L40" s="17"/>
      <c r="M40" s="17"/>
      <c r="N40" s="17"/>
      <c r="O40" s="17"/>
      <c r="P40" s="17"/>
      <c r="Q40" s="17"/>
      <c r="R40" s="17"/>
      <c r="S40" s="17"/>
      <c r="T40" s="48"/>
      <c r="U40" s="48"/>
    </row>
    <row r="41" spans="1:21" x14ac:dyDescent="0.3">
      <c r="A41" s="84">
        <f>'FS1'!A41</f>
        <v>36</v>
      </c>
      <c r="B41" s="48" t="str">
        <f>IF('FS1'!B41&lt;&gt;"",'FS1'!B41,"")</f>
        <v/>
      </c>
      <c r="C41" s="17"/>
      <c r="D41" s="17"/>
      <c r="E41" s="17"/>
      <c r="F41" s="17"/>
      <c r="G41" s="17"/>
      <c r="H41" s="17"/>
      <c r="I41" s="17"/>
      <c r="J41" s="17"/>
      <c r="K41" s="17"/>
      <c r="L41" s="17"/>
      <c r="M41" s="17"/>
      <c r="N41" s="17"/>
      <c r="O41" s="17"/>
      <c r="P41" s="17"/>
      <c r="Q41" s="17"/>
      <c r="R41" s="17"/>
      <c r="S41" s="17"/>
      <c r="T41" s="48"/>
      <c r="U41" s="48"/>
    </row>
  </sheetData>
  <mergeCells count="7">
    <mergeCell ref="O2:R2"/>
    <mergeCell ref="D4:E4"/>
    <mergeCell ref="F4:I4"/>
    <mergeCell ref="J4:N4"/>
    <mergeCell ref="D2:E2"/>
    <mergeCell ref="J2:N2"/>
    <mergeCell ref="F2:I2"/>
  </mergeCells>
  <pageMargins left="0.70866141732283472" right="0.70866141732283472" top="0.74803149606299213" bottom="0.74803149606299213" header="0.31496062992125984" footer="0.31496062992125984"/>
  <pageSetup paperSize="9" scale="75" fitToWidth="2"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showGridLines="0" topLeftCell="J1" zoomScale="90" zoomScaleNormal="90" zoomScalePageLayoutView="70" workbookViewId="0">
      <selection activeCell="P7" sqref="P7"/>
    </sheetView>
  </sheetViews>
  <sheetFormatPr defaultColWidth="10" defaultRowHeight="13.8" x14ac:dyDescent="0.3"/>
  <cols>
    <col min="1" max="1" width="3.33203125" style="73" customWidth="1"/>
    <col min="2" max="2" width="53.33203125" style="73" customWidth="1"/>
    <col min="3" max="3" width="15.33203125" style="73" customWidth="1"/>
    <col min="4" max="11" width="25.6640625" style="73" customWidth="1"/>
    <col min="12" max="12" width="22.33203125" style="73" customWidth="1"/>
    <col min="13" max="13" width="15" style="64" customWidth="1"/>
    <col min="14" max="14" width="13.5546875" style="64" customWidth="1"/>
    <col min="15" max="16384" width="10" style="73"/>
  </cols>
  <sheetData>
    <row r="1" spans="1:14" s="91" customFormat="1" x14ac:dyDescent="0.2">
      <c r="A1" s="93" t="s">
        <v>170</v>
      </c>
      <c r="M1" s="94"/>
      <c r="N1" s="94"/>
    </row>
    <row r="2" spans="1:14" s="41" customFormat="1" ht="36.75" customHeight="1" x14ac:dyDescent="0.3">
      <c r="A2" s="25" t="s">
        <v>1</v>
      </c>
      <c r="B2" s="25" t="s">
        <v>2</v>
      </c>
      <c r="C2" s="25" t="s">
        <v>60</v>
      </c>
      <c r="D2" s="25" t="s">
        <v>34</v>
      </c>
      <c r="E2" s="25" t="s">
        <v>33</v>
      </c>
      <c r="F2" s="25" t="s">
        <v>162</v>
      </c>
      <c r="G2" s="25" t="s">
        <v>36</v>
      </c>
      <c r="H2" s="25" t="s">
        <v>35</v>
      </c>
      <c r="I2" s="25" t="s">
        <v>185</v>
      </c>
      <c r="J2" s="25" t="s">
        <v>186</v>
      </c>
      <c r="K2" s="25" t="s">
        <v>135</v>
      </c>
      <c r="L2" s="25" t="s">
        <v>64</v>
      </c>
      <c r="M2" s="60" t="s">
        <v>18</v>
      </c>
      <c r="N2" s="60" t="s">
        <v>30</v>
      </c>
    </row>
    <row r="3" spans="1:14" ht="71.400000000000006" x14ac:dyDescent="0.3">
      <c r="A3" s="24" t="s">
        <v>59</v>
      </c>
      <c r="B3" s="24" t="s">
        <v>58</v>
      </c>
      <c r="C3" s="17" t="s">
        <v>134</v>
      </c>
      <c r="D3" s="17" t="s">
        <v>94</v>
      </c>
      <c r="E3" s="17" t="s">
        <v>95</v>
      </c>
      <c r="F3" s="17" t="s">
        <v>197</v>
      </c>
      <c r="G3" s="17" t="s">
        <v>198</v>
      </c>
      <c r="H3" s="17" t="s">
        <v>66</v>
      </c>
      <c r="I3" s="17" t="s">
        <v>199</v>
      </c>
      <c r="J3" s="17" t="s">
        <v>199</v>
      </c>
      <c r="K3" s="17" t="s">
        <v>161</v>
      </c>
      <c r="L3" s="17" t="s">
        <v>133</v>
      </c>
      <c r="M3" s="17" t="s">
        <v>22</v>
      </c>
      <c r="N3" s="17" t="s">
        <v>166</v>
      </c>
    </row>
    <row r="4" spans="1:14" ht="61.2" x14ac:dyDescent="0.3">
      <c r="A4" s="48"/>
      <c r="B4" s="92"/>
      <c r="C4" s="16" t="s">
        <v>61</v>
      </c>
      <c r="D4" s="26">
        <v>1500000</v>
      </c>
      <c r="E4" s="26">
        <f>5*125000</f>
        <v>625000</v>
      </c>
      <c r="F4" s="27">
        <f>1.5%*D4</f>
        <v>22500</v>
      </c>
      <c r="G4" s="82">
        <v>0</v>
      </c>
      <c r="H4" s="28">
        <v>30</v>
      </c>
      <c r="I4" s="59">
        <v>0.3</v>
      </c>
      <c r="J4" s="59">
        <v>0.3</v>
      </c>
      <c r="K4" s="75" t="s">
        <v>136</v>
      </c>
      <c r="L4" s="16" t="s">
        <v>96</v>
      </c>
      <c r="M4" s="11" t="s">
        <v>57</v>
      </c>
      <c r="N4" s="11" t="s">
        <v>167</v>
      </c>
    </row>
    <row r="5" spans="1:14" ht="51" x14ac:dyDescent="0.3">
      <c r="A5" s="84" t="str">
        <f>'FS1'!A6</f>
        <v>HZ1</v>
      </c>
      <c r="B5" s="48" t="str">
        <f>IF('FS1'!B6&lt;&gt;"",'FS1'!B6,"")</f>
        <v>verondiepen van sloten</v>
      </c>
      <c r="C5" s="17" t="s">
        <v>104</v>
      </c>
      <c r="D5" s="88">
        <f>10*20*295000*1.21*1.02^7</f>
        <v>82004669.813482091</v>
      </c>
      <c r="E5" s="88">
        <f>10*20*295000*0.1*1.21*1.02^7</f>
        <v>8200466.9813482091</v>
      </c>
      <c r="F5" s="88">
        <v>0</v>
      </c>
      <c r="G5" s="88">
        <v>0</v>
      </c>
      <c r="H5" s="17">
        <v>100</v>
      </c>
      <c r="I5" s="89">
        <v>0.1</v>
      </c>
      <c r="J5" s="89">
        <v>0</v>
      </c>
      <c r="K5" s="17" t="s">
        <v>144</v>
      </c>
      <c r="L5" s="17" t="s">
        <v>148</v>
      </c>
      <c r="M5" s="48" t="s">
        <v>139</v>
      </c>
      <c r="N5" s="48" t="s">
        <v>253</v>
      </c>
    </row>
    <row r="6" spans="1:14" ht="33.6" customHeight="1" x14ac:dyDescent="0.3">
      <c r="A6" s="84" t="str">
        <f>'FS1'!A7</f>
        <v>W1</v>
      </c>
      <c r="B6" s="48" t="str">
        <f>IF('FS1'!B7&lt;&gt;"",'FS1'!B7,"")</f>
        <v>toepassing reverse osmose voor zuivering</v>
      </c>
      <c r="C6" s="17" t="s">
        <v>163</v>
      </c>
      <c r="D6" s="88">
        <f>10000*ROUND(1342500*1.21*1.02^5/10000,0)</f>
        <v>1790000</v>
      </c>
      <c r="E6" s="88">
        <v>0</v>
      </c>
      <c r="F6" s="88">
        <f>5%*D6</f>
        <v>89500</v>
      </c>
      <c r="G6" s="88">
        <f>200000-F6</f>
        <v>110500</v>
      </c>
      <c r="H6" s="17">
        <v>30</v>
      </c>
      <c r="I6" s="89">
        <v>0.3</v>
      </c>
      <c r="J6" s="89">
        <v>0.3</v>
      </c>
      <c r="K6" s="17" t="s">
        <v>145</v>
      </c>
      <c r="L6" s="17" t="s">
        <v>149</v>
      </c>
      <c r="M6" s="48" t="s">
        <v>7</v>
      </c>
      <c r="N6" s="48" t="s">
        <v>253</v>
      </c>
    </row>
    <row r="7" spans="1:14" ht="40.799999999999997" x14ac:dyDescent="0.3">
      <c r="A7" s="84" t="str">
        <f>'FS1'!A8</f>
        <v>N2</v>
      </c>
      <c r="B7" s="48" t="str">
        <f>IF('FS1'!B8&lt;&gt;"",'FS1'!B8,"")</f>
        <v>anti-verziltingsmaatregelen Afsluitdijk</v>
      </c>
      <c r="C7" s="17" t="s">
        <v>113</v>
      </c>
      <c r="D7" s="88">
        <f>1000000*ROUND((13.7+13.3*2)*1.21*1.02^3,0)</f>
        <v>52000000</v>
      </c>
      <c r="E7" s="90">
        <f>13.5*125000</f>
        <v>1687500</v>
      </c>
      <c r="F7" s="90">
        <f>1%*D7</f>
        <v>520000</v>
      </c>
      <c r="G7" s="90">
        <v>150000</v>
      </c>
      <c r="H7" s="17">
        <v>50</v>
      </c>
      <c r="I7" s="89">
        <v>0.2</v>
      </c>
      <c r="J7" s="89">
        <v>0.1</v>
      </c>
      <c r="K7" s="17" t="s">
        <v>146</v>
      </c>
      <c r="L7" s="17" t="s">
        <v>150</v>
      </c>
      <c r="M7" s="48" t="s">
        <v>7</v>
      </c>
      <c r="N7" s="48" t="s">
        <v>253</v>
      </c>
    </row>
    <row r="8" spans="1:14" ht="30.6" x14ac:dyDescent="0.3">
      <c r="A8" s="84" t="str">
        <f>'FS1'!A9</f>
        <v>R1</v>
      </c>
      <c r="B8" s="48" t="str">
        <f>IF('FS1'!B9&lt;&gt;"",'FS1'!B9,"")</f>
        <v>flexibel peilbeheer veenweidegebieden</v>
      </c>
      <c r="C8" s="17" t="s">
        <v>109</v>
      </c>
      <c r="D8" s="88">
        <f>4*1500000</f>
        <v>6000000</v>
      </c>
      <c r="E8" s="90">
        <f>2*125000</f>
        <v>250000</v>
      </c>
      <c r="F8" s="90">
        <v>0</v>
      </c>
      <c r="G8" s="90">
        <v>0</v>
      </c>
      <c r="H8" s="17">
        <v>100</v>
      </c>
      <c r="I8" s="89">
        <v>0.5</v>
      </c>
      <c r="J8" s="89">
        <v>0</v>
      </c>
      <c r="K8" s="17" t="s">
        <v>147</v>
      </c>
      <c r="L8" s="17" t="s">
        <v>151</v>
      </c>
      <c r="M8" s="48" t="s">
        <v>7</v>
      </c>
      <c r="N8" s="48" t="s">
        <v>253</v>
      </c>
    </row>
    <row r="9" spans="1:14" ht="10.199999999999999" x14ac:dyDescent="0.3">
      <c r="A9" s="84">
        <f>'FS1'!A10</f>
        <v>5</v>
      </c>
      <c r="B9" s="48" t="str">
        <f>IF('FS1'!B10&lt;&gt;"",'FS1'!B10,"")</f>
        <v/>
      </c>
      <c r="C9" s="17"/>
      <c r="D9" s="17"/>
      <c r="E9" s="17"/>
      <c r="F9" s="17"/>
      <c r="G9" s="17"/>
      <c r="H9" s="17"/>
      <c r="I9" s="17"/>
      <c r="J9" s="17"/>
      <c r="K9" s="17"/>
      <c r="L9" s="17"/>
      <c r="M9" s="48"/>
      <c r="N9" s="48"/>
    </row>
    <row r="10" spans="1:14" ht="10.199999999999999" x14ac:dyDescent="0.3">
      <c r="A10" s="84">
        <f>'FS1'!A11</f>
        <v>6</v>
      </c>
      <c r="B10" s="48" t="str">
        <f>IF('FS1'!B11&lt;&gt;"",'FS1'!B11,"")</f>
        <v/>
      </c>
      <c r="C10" s="17"/>
      <c r="D10" s="17"/>
      <c r="E10" s="17"/>
      <c r="F10" s="17"/>
      <c r="G10" s="17"/>
      <c r="H10" s="17"/>
      <c r="I10" s="17"/>
      <c r="J10" s="17"/>
      <c r="K10" s="17"/>
      <c r="L10" s="17"/>
      <c r="M10" s="48"/>
      <c r="N10" s="48"/>
    </row>
    <row r="11" spans="1:14" ht="10.199999999999999" x14ac:dyDescent="0.3">
      <c r="A11" s="84">
        <f>'FS1'!A12</f>
        <v>7</v>
      </c>
      <c r="B11" s="48" t="str">
        <f>IF('FS1'!B12&lt;&gt;"",'FS1'!B12,"")</f>
        <v/>
      </c>
      <c r="C11" s="17"/>
      <c r="D11" s="17"/>
      <c r="E11" s="17"/>
      <c r="F11" s="17"/>
      <c r="G11" s="17"/>
      <c r="H11" s="17"/>
      <c r="I11" s="17"/>
      <c r="J11" s="17"/>
      <c r="K11" s="17"/>
      <c r="L11" s="17"/>
      <c r="M11" s="48"/>
      <c r="N11" s="48"/>
    </row>
    <row r="12" spans="1:14" ht="10.199999999999999" x14ac:dyDescent="0.3">
      <c r="A12" s="84">
        <f>'FS1'!A13</f>
        <v>8</v>
      </c>
      <c r="B12" s="48" t="str">
        <f>IF('FS1'!B13&lt;&gt;"",'FS1'!B13,"")</f>
        <v/>
      </c>
      <c r="C12" s="17"/>
      <c r="D12" s="17"/>
      <c r="E12" s="17"/>
      <c r="F12" s="17"/>
      <c r="G12" s="17"/>
      <c r="H12" s="17"/>
      <c r="I12" s="17"/>
      <c r="J12" s="17"/>
      <c r="K12" s="17"/>
      <c r="L12" s="17"/>
      <c r="M12" s="48"/>
      <c r="N12" s="48"/>
    </row>
    <row r="13" spans="1:14" ht="10.199999999999999" x14ac:dyDescent="0.3">
      <c r="A13" s="84">
        <f>'FS1'!A14</f>
        <v>9</v>
      </c>
      <c r="B13" s="48" t="str">
        <f>IF('FS1'!B14&lt;&gt;"",'FS1'!B14,"")</f>
        <v/>
      </c>
      <c r="C13" s="17"/>
      <c r="D13" s="17"/>
      <c r="E13" s="17"/>
      <c r="F13" s="17"/>
      <c r="G13" s="17"/>
      <c r="H13" s="17"/>
      <c r="I13" s="17"/>
      <c r="J13" s="17"/>
      <c r="K13" s="17"/>
      <c r="L13" s="17"/>
      <c r="M13" s="48"/>
      <c r="N13" s="48"/>
    </row>
    <row r="14" spans="1:14" ht="10.199999999999999" x14ac:dyDescent="0.3">
      <c r="A14" s="84">
        <f>'FS1'!A15</f>
        <v>10</v>
      </c>
      <c r="B14" s="48" t="str">
        <f>IF('FS1'!B15&lt;&gt;"",'FS1'!B15,"")</f>
        <v/>
      </c>
      <c r="C14" s="17"/>
      <c r="D14" s="17"/>
      <c r="E14" s="17"/>
      <c r="F14" s="17"/>
      <c r="G14" s="17"/>
      <c r="H14" s="17"/>
      <c r="I14" s="17"/>
      <c r="J14" s="17"/>
      <c r="K14" s="17"/>
      <c r="L14" s="17"/>
      <c r="M14" s="48"/>
      <c r="N14" s="48"/>
    </row>
    <row r="15" spans="1:14" ht="10.199999999999999" x14ac:dyDescent="0.3">
      <c r="A15" s="84">
        <f>'FS1'!A16</f>
        <v>11</v>
      </c>
      <c r="B15" s="48" t="str">
        <f>IF('FS1'!B16&lt;&gt;"",'FS1'!B16,"")</f>
        <v/>
      </c>
      <c r="C15" s="17"/>
      <c r="D15" s="17"/>
      <c r="E15" s="17"/>
      <c r="F15" s="17"/>
      <c r="G15" s="17"/>
      <c r="H15" s="17"/>
      <c r="I15" s="17"/>
      <c r="J15" s="17"/>
      <c r="K15" s="17"/>
      <c r="L15" s="17"/>
      <c r="M15" s="48"/>
      <c r="N15" s="48"/>
    </row>
    <row r="16" spans="1:14" ht="10.199999999999999" x14ac:dyDescent="0.3">
      <c r="A16" s="84">
        <f>'FS1'!A17</f>
        <v>12</v>
      </c>
      <c r="B16" s="48" t="str">
        <f>IF('FS1'!B17&lt;&gt;"",'FS1'!B17,"")</f>
        <v/>
      </c>
      <c r="C16" s="17"/>
      <c r="D16" s="17"/>
      <c r="E16" s="17"/>
      <c r="F16" s="17"/>
      <c r="G16" s="17"/>
      <c r="H16" s="17"/>
      <c r="I16" s="17"/>
      <c r="J16" s="17"/>
      <c r="K16" s="17"/>
      <c r="L16" s="17"/>
      <c r="M16" s="48"/>
      <c r="N16" s="48"/>
    </row>
    <row r="17" spans="1:14" ht="10.199999999999999" x14ac:dyDescent="0.3">
      <c r="A17" s="84">
        <f>'FS1'!A18</f>
        <v>13</v>
      </c>
      <c r="B17" s="48" t="str">
        <f>IF('FS1'!B18&lt;&gt;"",'FS1'!B18,"")</f>
        <v/>
      </c>
      <c r="C17" s="17"/>
      <c r="D17" s="17"/>
      <c r="E17" s="17"/>
      <c r="F17" s="17"/>
      <c r="G17" s="17"/>
      <c r="H17" s="17"/>
      <c r="I17" s="17"/>
      <c r="J17" s="17"/>
      <c r="K17" s="17"/>
      <c r="L17" s="17"/>
      <c r="M17" s="48"/>
      <c r="N17" s="48"/>
    </row>
    <row r="18" spans="1:14" ht="10.199999999999999" x14ac:dyDescent="0.3">
      <c r="A18" s="84">
        <f>'FS1'!A19</f>
        <v>14</v>
      </c>
      <c r="B18" s="48" t="str">
        <f>IF('FS1'!B19&lt;&gt;"",'FS1'!B19,"")</f>
        <v/>
      </c>
      <c r="C18" s="17"/>
      <c r="D18" s="17"/>
      <c r="E18" s="17"/>
      <c r="F18" s="17"/>
      <c r="G18" s="17"/>
      <c r="H18" s="17"/>
      <c r="I18" s="17"/>
      <c r="J18" s="17"/>
      <c r="K18" s="17"/>
      <c r="L18" s="17"/>
      <c r="M18" s="48"/>
      <c r="N18" s="48"/>
    </row>
    <row r="19" spans="1:14" ht="10.199999999999999" x14ac:dyDescent="0.3">
      <c r="A19" s="84">
        <f>'FS1'!A20</f>
        <v>15</v>
      </c>
      <c r="B19" s="48" t="str">
        <f>IF('FS1'!B20&lt;&gt;"",'FS1'!B20,"")</f>
        <v/>
      </c>
      <c r="C19" s="17"/>
      <c r="D19" s="17"/>
      <c r="E19" s="17"/>
      <c r="F19" s="17"/>
      <c r="G19" s="17"/>
      <c r="H19" s="17"/>
      <c r="I19" s="17"/>
      <c r="J19" s="17"/>
      <c r="K19" s="17"/>
      <c r="L19" s="17"/>
      <c r="M19" s="48"/>
      <c r="N19" s="48"/>
    </row>
    <row r="20" spans="1:14" ht="10.199999999999999" x14ac:dyDescent="0.3">
      <c r="A20" s="84">
        <f>'FS1'!A21</f>
        <v>16</v>
      </c>
      <c r="B20" s="48" t="str">
        <f>IF('FS1'!B21&lt;&gt;"",'FS1'!B21,"")</f>
        <v/>
      </c>
      <c r="C20" s="17"/>
      <c r="D20" s="17"/>
      <c r="E20" s="17"/>
      <c r="F20" s="17"/>
      <c r="G20" s="17"/>
      <c r="H20" s="17"/>
      <c r="I20" s="17"/>
      <c r="J20" s="17"/>
      <c r="K20" s="17"/>
      <c r="L20" s="17"/>
      <c r="M20" s="48"/>
      <c r="N20" s="48"/>
    </row>
    <row r="21" spans="1:14" ht="10.199999999999999" x14ac:dyDescent="0.3">
      <c r="A21" s="84">
        <f>'FS1'!A22</f>
        <v>17</v>
      </c>
      <c r="B21" s="48" t="str">
        <f>IF('FS1'!B22&lt;&gt;"",'FS1'!B22,"")</f>
        <v/>
      </c>
      <c r="C21" s="17"/>
      <c r="D21" s="17"/>
      <c r="E21" s="17"/>
      <c r="F21" s="17"/>
      <c r="G21" s="17"/>
      <c r="H21" s="17"/>
      <c r="I21" s="17"/>
      <c r="J21" s="17"/>
      <c r="K21" s="17"/>
      <c r="L21" s="17"/>
      <c r="M21" s="48"/>
      <c r="N21" s="48"/>
    </row>
    <row r="22" spans="1:14" ht="10.199999999999999" x14ac:dyDescent="0.3">
      <c r="A22" s="84">
        <f>'FS1'!A23</f>
        <v>18</v>
      </c>
      <c r="B22" s="48" t="str">
        <f>IF('FS1'!B23&lt;&gt;"",'FS1'!B23,"")</f>
        <v/>
      </c>
      <c r="C22" s="17"/>
      <c r="D22" s="17"/>
      <c r="E22" s="17"/>
      <c r="F22" s="17"/>
      <c r="G22" s="17"/>
      <c r="H22" s="17"/>
      <c r="I22" s="17"/>
      <c r="J22" s="17"/>
      <c r="K22" s="17"/>
      <c r="L22" s="17"/>
      <c r="M22" s="48"/>
      <c r="N22" s="48"/>
    </row>
    <row r="23" spans="1:14" ht="10.199999999999999" x14ac:dyDescent="0.3">
      <c r="A23" s="84">
        <f>'FS1'!A24</f>
        <v>19</v>
      </c>
      <c r="B23" s="48" t="str">
        <f>IF('FS1'!B24&lt;&gt;"",'FS1'!B24,"")</f>
        <v/>
      </c>
      <c r="C23" s="17"/>
      <c r="D23" s="17"/>
      <c r="E23" s="17"/>
      <c r="F23" s="17"/>
      <c r="G23" s="17"/>
      <c r="H23" s="17"/>
      <c r="I23" s="17"/>
      <c r="J23" s="17"/>
      <c r="K23" s="17"/>
      <c r="L23" s="17"/>
      <c r="M23" s="48"/>
      <c r="N23" s="48"/>
    </row>
    <row r="24" spans="1:14" ht="10.199999999999999" x14ac:dyDescent="0.3">
      <c r="A24" s="84">
        <f>'FS1'!A25</f>
        <v>20</v>
      </c>
      <c r="B24" s="48" t="str">
        <f>IF('FS1'!B25&lt;&gt;"",'FS1'!B25,"")</f>
        <v/>
      </c>
      <c r="C24" s="17"/>
      <c r="D24" s="17"/>
      <c r="E24" s="17"/>
      <c r="F24" s="17"/>
      <c r="G24" s="17"/>
      <c r="H24" s="17"/>
      <c r="I24" s="17"/>
      <c r="J24" s="17"/>
      <c r="K24" s="17"/>
      <c r="L24" s="17"/>
      <c r="M24" s="48"/>
      <c r="N24" s="48"/>
    </row>
    <row r="25" spans="1:14" ht="10.199999999999999" x14ac:dyDescent="0.3">
      <c r="A25" s="84">
        <f>'FS1'!A26</f>
        <v>21</v>
      </c>
      <c r="B25" s="48" t="str">
        <f>IF('FS1'!B26&lt;&gt;"",'FS1'!B26,"")</f>
        <v/>
      </c>
      <c r="C25" s="17"/>
      <c r="D25" s="17"/>
      <c r="E25" s="17"/>
      <c r="F25" s="17"/>
      <c r="G25" s="17"/>
      <c r="H25" s="17"/>
      <c r="I25" s="17"/>
      <c r="J25" s="17"/>
      <c r="K25" s="17"/>
      <c r="L25" s="17"/>
      <c r="M25" s="48"/>
      <c r="N25" s="48"/>
    </row>
    <row r="26" spans="1:14" ht="10.199999999999999" x14ac:dyDescent="0.3">
      <c r="A26" s="84">
        <f>'FS1'!A27</f>
        <v>22</v>
      </c>
      <c r="B26" s="48" t="str">
        <f>IF('FS1'!B27&lt;&gt;"",'FS1'!B27,"")</f>
        <v/>
      </c>
      <c r="C26" s="17"/>
      <c r="D26" s="17"/>
      <c r="E26" s="17"/>
      <c r="F26" s="17"/>
      <c r="G26" s="17"/>
      <c r="H26" s="17"/>
      <c r="I26" s="17"/>
      <c r="J26" s="17"/>
      <c r="K26" s="17"/>
      <c r="L26" s="17"/>
      <c r="M26" s="48"/>
      <c r="N26" s="48"/>
    </row>
    <row r="27" spans="1:14" ht="10.199999999999999" x14ac:dyDescent="0.3">
      <c r="A27" s="84">
        <f>'FS1'!A28</f>
        <v>23</v>
      </c>
      <c r="B27" s="48" t="str">
        <f>IF('FS1'!B28&lt;&gt;"",'FS1'!B28,"")</f>
        <v/>
      </c>
      <c r="C27" s="17"/>
      <c r="D27" s="17"/>
      <c r="E27" s="17"/>
      <c r="F27" s="17"/>
      <c r="G27" s="17"/>
      <c r="H27" s="17"/>
      <c r="I27" s="17"/>
      <c r="J27" s="17"/>
      <c r="K27" s="17"/>
      <c r="L27" s="17"/>
      <c r="M27" s="48"/>
      <c r="N27" s="48"/>
    </row>
    <row r="28" spans="1:14" ht="10.199999999999999" x14ac:dyDescent="0.3">
      <c r="A28" s="84">
        <f>'FS1'!A29</f>
        <v>24</v>
      </c>
      <c r="B28" s="48" t="str">
        <f>IF('FS1'!B29&lt;&gt;"",'FS1'!B29,"")</f>
        <v/>
      </c>
      <c r="C28" s="17"/>
      <c r="D28" s="17"/>
      <c r="E28" s="17"/>
      <c r="F28" s="17"/>
      <c r="G28" s="17"/>
      <c r="H28" s="17"/>
      <c r="I28" s="17"/>
      <c r="J28" s="17"/>
      <c r="K28" s="17"/>
      <c r="L28" s="17"/>
      <c r="M28" s="48"/>
      <c r="N28" s="48"/>
    </row>
    <row r="29" spans="1:14" ht="10.199999999999999" x14ac:dyDescent="0.3">
      <c r="A29" s="84">
        <f>'FS1'!A30</f>
        <v>25</v>
      </c>
      <c r="B29" s="48" t="str">
        <f>IF('FS1'!B30&lt;&gt;"",'FS1'!B30,"")</f>
        <v/>
      </c>
      <c r="C29" s="17"/>
      <c r="D29" s="17"/>
      <c r="E29" s="17"/>
      <c r="F29" s="17"/>
      <c r="G29" s="17"/>
      <c r="H29" s="17"/>
      <c r="I29" s="17"/>
      <c r="J29" s="17"/>
      <c r="K29" s="17"/>
      <c r="L29" s="17"/>
      <c r="M29" s="48"/>
      <c r="N29" s="48"/>
    </row>
    <row r="30" spans="1:14" ht="10.199999999999999" x14ac:dyDescent="0.3">
      <c r="A30" s="84">
        <f>'FS1'!A31</f>
        <v>26</v>
      </c>
      <c r="B30" s="48" t="str">
        <f>IF('FS1'!B31&lt;&gt;"",'FS1'!B31,"")</f>
        <v/>
      </c>
      <c r="C30" s="17"/>
      <c r="D30" s="17"/>
      <c r="E30" s="17"/>
      <c r="F30" s="17"/>
      <c r="G30" s="17"/>
      <c r="H30" s="17"/>
      <c r="I30" s="17"/>
      <c r="J30" s="17"/>
      <c r="K30" s="17"/>
      <c r="L30" s="17"/>
      <c r="M30" s="48"/>
      <c r="N30" s="48"/>
    </row>
    <row r="31" spans="1:14" ht="10.199999999999999" x14ac:dyDescent="0.3">
      <c r="A31" s="84">
        <f>'FS1'!A32</f>
        <v>27</v>
      </c>
      <c r="B31" s="48" t="str">
        <f>IF('FS1'!B32&lt;&gt;"",'FS1'!B32,"")</f>
        <v/>
      </c>
      <c r="C31" s="17"/>
      <c r="D31" s="17"/>
      <c r="E31" s="17"/>
      <c r="F31" s="17"/>
      <c r="G31" s="17"/>
      <c r="H31" s="17"/>
      <c r="I31" s="17"/>
      <c r="J31" s="17"/>
      <c r="K31" s="17"/>
      <c r="L31" s="17"/>
      <c r="M31" s="48"/>
      <c r="N31" s="48"/>
    </row>
    <row r="32" spans="1:14" ht="10.199999999999999" x14ac:dyDescent="0.3">
      <c r="A32" s="84">
        <f>'FS1'!A33</f>
        <v>28</v>
      </c>
      <c r="B32" s="48" t="str">
        <f>IF('FS1'!B33&lt;&gt;"",'FS1'!B33,"")</f>
        <v/>
      </c>
      <c r="C32" s="17"/>
      <c r="D32" s="17"/>
      <c r="E32" s="17"/>
      <c r="F32" s="17"/>
      <c r="G32" s="17"/>
      <c r="H32" s="17"/>
      <c r="I32" s="17"/>
      <c r="J32" s="17"/>
      <c r="K32" s="17"/>
      <c r="L32" s="17"/>
      <c r="M32" s="48"/>
      <c r="N32" s="48"/>
    </row>
    <row r="33" spans="1:14" ht="10.199999999999999" x14ac:dyDescent="0.3">
      <c r="A33" s="84">
        <f>'FS1'!A34</f>
        <v>29</v>
      </c>
      <c r="B33" s="48" t="str">
        <f>IF('FS1'!B34&lt;&gt;"",'FS1'!B34,"")</f>
        <v/>
      </c>
      <c r="C33" s="17"/>
      <c r="D33" s="17"/>
      <c r="E33" s="17"/>
      <c r="F33" s="17"/>
      <c r="G33" s="17"/>
      <c r="H33" s="17"/>
      <c r="I33" s="17"/>
      <c r="J33" s="17"/>
      <c r="K33" s="17"/>
      <c r="L33" s="17"/>
      <c r="M33" s="48"/>
      <c r="N33" s="48"/>
    </row>
    <row r="34" spans="1:14" ht="10.199999999999999" x14ac:dyDescent="0.3">
      <c r="A34" s="84">
        <f>'FS1'!A35</f>
        <v>30</v>
      </c>
      <c r="B34" s="48" t="str">
        <f>IF('FS1'!B35&lt;&gt;"",'FS1'!B35,"")</f>
        <v/>
      </c>
      <c r="C34" s="17"/>
      <c r="D34" s="17"/>
      <c r="E34" s="17"/>
      <c r="F34" s="17"/>
      <c r="G34" s="17"/>
      <c r="H34" s="17"/>
      <c r="I34" s="17"/>
      <c r="J34" s="17"/>
      <c r="K34" s="17"/>
      <c r="L34" s="17"/>
      <c r="M34" s="48"/>
      <c r="N34" s="48"/>
    </row>
    <row r="35" spans="1:14" ht="10.199999999999999" x14ac:dyDescent="0.3">
      <c r="A35" s="84">
        <f>'FS1'!A36</f>
        <v>31</v>
      </c>
      <c r="B35" s="48" t="str">
        <f>IF('FS1'!B36&lt;&gt;"",'FS1'!B36,"")</f>
        <v/>
      </c>
      <c r="C35" s="17"/>
      <c r="D35" s="17"/>
      <c r="E35" s="17"/>
      <c r="F35" s="17"/>
      <c r="G35" s="17"/>
      <c r="H35" s="17"/>
      <c r="I35" s="17"/>
      <c r="J35" s="17"/>
      <c r="K35" s="17"/>
      <c r="L35" s="17"/>
      <c r="M35" s="48"/>
      <c r="N35" s="48"/>
    </row>
    <row r="36" spans="1:14" ht="10.199999999999999" x14ac:dyDescent="0.3">
      <c r="A36" s="84">
        <f>'FS1'!A37</f>
        <v>32</v>
      </c>
      <c r="B36" s="48" t="str">
        <f>IF('FS1'!B37&lt;&gt;"",'FS1'!B37,"")</f>
        <v/>
      </c>
      <c r="C36" s="17"/>
      <c r="D36" s="17"/>
      <c r="E36" s="17"/>
      <c r="F36" s="17"/>
      <c r="G36" s="17"/>
      <c r="H36" s="17"/>
      <c r="I36" s="17"/>
      <c r="J36" s="17"/>
      <c r="K36" s="17"/>
      <c r="L36" s="17"/>
      <c r="M36" s="48"/>
      <c r="N36" s="48"/>
    </row>
    <row r="37" spans="1:14" ht="10.199999999999999" x14ac:dyDescent="0.3">
      <c r="A37" s="84">
        <f>'FS1'!A38</f>
        <v>33</v>
      </c>
      <c r="B37" s="48" t="str">
        <f>IF('FS1'!B38&lt;&gt;"",'FS1'!B38,"")</f>
        <v/>
      </c>
      <c r="C37" s="17"/>
      <c r="D37" s="17"/>
      <c r="E37" s="17"/>
      <c r="F37" s="17"/>
      <c r="G37" s="17"/>
      <c r="H37" s="17"/>
      <c r="I37" s="17"/>
      <c r="J37" s="17"/>
      <c r="K37" s="17"/>
      <c r="L37" s="17"/>
      <c r="M37" s="48"/>
      <c r="N37" s="48"/>
    </row>
    <row r="38" spans="1:14" ht="10.199999999999999" x14ac:dyDescent="0.3">
      <c r="A38" s="84">
        <f>'FS1'!A39</f>
        <v>34</v>
      </c>
      <c r="B38" s="48" t="str">
        <f>IF('FS1'!B39&lt;&gt;"",'FS1'!B39,"")</f>
        <v/>
      </c>
      <c r="C38" s="17"/>
      <c r="D38" s="17"/>
      <c r="E38" s="17"/>
      <c r="F38" s="17"/>
      <c r="G38" s="17"/>
      <c r="H38" s="17"/>
      <c r="I38" s="17"/>
      <c r="J38" s="17"/>
      <c r="K38" s="17"/>
      <c r="L38" s="17"/>
      <c r="M38" s="48"/>
      <c r="N38" s="48"/>
    </row>
    <row r="39" spans="1:14" ht="10.199999999999999" x14ac:dyDescent="0.3">
      <c r="A39" s="84">
        <f>'FS1'!A40</f>
        <v>35</v>
      </c>
      <c r="B39" s="48" t="str">
        <f>IF('FS1'!B40&lt;&gt;"",'FS1'!B40,"")</f>
        <v/>
      </c>
      <c r="C39" s="17"/>
      <c r="D39" s="17"/>
      <c r="E39" s="17"/>
      <c r="F39" s="17"/>
      <c r="G39" s="17"/>
      <c r="H39" s="17"/>
      <c r="I39" s="17"/>
      <c r="J39" s="17"/>
      <c r="K39" s="17"/>
      <c r="L39" s="17"/>
      <c r="M39" s="48"/>
      <c r="N39" s="48"/>
    </row>
    <row r="40" spans="1:14" ht="10.199999999999999" x14ac:dyDescent="0.3">
      <c r="A40" s="84">
        <f>'FS1'!A41</f>
        <v>36</v>
      </c>
      <c r="B40" s="48" t="str">
        <f>IF('FS1'!B41&lt;&gt;"",'FS1'!B41,"")</f>
        <v/>
      </c>
      <c r="C40" s="17"/>
      <c r="D40" s="17"/>
      <c r="E40" s="17"/>
      <c r="F40" s="17"/>
      <c r="G40" s="17"/>
      <c r="H40" s="17"/>
      <c r="I40" s="17"/>
      <c r="J40" s="17"/>
      <c r="K40" s="17"/>
      <c r="L40" s="17"/>
      <c r="M40" s="48"/>
      <c r="N40" s="48"/>
    </row>
    <row r="41" spans="1:14" ht="10.199999999999999" x14ac:dyDescent="0.3">
      <c r="A41" s="48"/>
      <c r="B41" s="48"/>
      <c r="C41" s="48"/>
      <c r="D41" s="48"/>
      <c r="E41" s="48"/>
      <c r="F41" s="48"/>
      <c r="G41" s="48"/>
      <c r="H41" s="48"/>
      <c r="I41" s="48"/>
      <c r="J41" s="48"/>
      <c r="K41" s="48"/>
      <c r="L41" s="48"/>
      <c r="M41" s="48"/>
      <c r="N41" s="48"/>
    </row>
  </sheetData>
  <phoneticPr fontId="23" type="noConversion"/>
  <pageMargins left="0.70866141732283472" right="0.70866141732283472" top="0.74803149606299213" bottom="0.74803149606299213" header="0.31496062992125984" footer="0.31496062992125984"/>
  <pageSetup paperSize="9" scale="74" fitToWidth="2" orientation="landscape" r:id="rId1"/>
  <headerFooter>
    <oddHeader>&amp;A</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40"/>
  <sheetViews>
    <sheetView zoomScale="90" zoomScaleNormal="90" zoomScalePageLayoutView="70" workbookViewId="0">
      <selection activeCell="A4" sqref="A4"/>
    </sheetView>
  </sheetViews>
  <sheetFormatPr defaultColWidth="8.88671875" defaultRowHeight="14.4" x14ac:dyDescent="0.3"/>
  <cols>
    <col min="1" max="1" width="4.6640625" customWidth="1"/>
    <col min="2" max="2" width="34.6640625" customWidth="1"/>
    <col min="3" max="15" width="5.5546875" customWidth="1"/>
    <col min="16" max="24" width="5.6640625" customWidth="1"/>
    <col min="25" max="25" width="24.88671875" customWidth="1"/>
    <col min="26" max="27" width="16.33203125" customWidth="1"/>
    <col min="28" max="28" width="19.33203125" customWidth="1"/>
    <col min="29" max="29" width="17.44140625" bestFit="1" customWidth="1"/>
    <col min="33" max="33" width="36.5546875" customWidth="1"/>
  </cols>
  <sheetData>
    <row r="1" spans="1:33" x14ac:dyDescent="0.3">
      <c r="A1" s="43" t="s">
        <v>172</v>
      </c>
    </row>
    <row r="2" spans="1:33" ht="20.399999999999999" customHeight="1" x14ac:dyDescent="0.3">
      <c r="A2" s="25" t="s">
        <v>1</v>
      </c>
      <c r="B2" s="25" t="s">
        <v>2</v>
      </c>
      <c r="C2" s="114" t="s">
        <v>222</v>
      </c>
      <c r="D2" s="115"/>
      <c r="E2" s="115"/>
      <c r="F2" s="115"/>
      <c r="G2" s="115"/>
      <c r="H2" s="115"/>
      <c r="I2" s="115"/>
      <c r="J2" s="115"/>
      <c r="K2" s="115"/>
      <c r="L2" s="115"/>
      <c r="M2" s="115"/>
      <c r="N2" s="115"/>
      <c r="O2" s="116"/>
      <c r="P2" s="114" t="s">
        <v>69</v>
      </c>
      <c r="Q2" s="115"/>
      <c r="R2" s="115"/>
      <c r="S2" s="115"/>
      <c r="T2" s="115"/>
      <c r="U2" s="115"/>
      <c r="V2" s="115"/>
      <c r="W2" s="115"/>
      <c r="X2" s="116"/>
      <c r="Y2" s="25" t="s">
        <v>173</v>
      </c>
      <c r="Z2" s="25" t="s">
        <v>252</v>
      </c>
      <c r="AA2" s="15" t="s">
        <v>18</v>
      </c>
      <c r="AB2" s="60" t="s">
        <v>30</v>
      </c>
      <c r="AC2" s="2"/>
    </row>
    <row r="3" spans="1:33" ht="51" customHeight="1" x14ac:dyDescent="0.3">
      <c r="A3" s="24" t="s">
        <v>59</v>
      </c>
      <c r="B3" s="24" t="s">
        <v>58</v>
      </c>
      <c r="C3" s="124" t="s">
        <v>237</v>
      </c>
      <c r="D3" s="125"/>
      <c r="E3" s="125"/>
      <c r="F3" s="125"/>
      <c r="G3" s="125"/>
      <c r="H3" s="125"/>
      <c r="I3" s="125"/>
      <c r="J3" s="125"/>
      <c r="K3" s="125"/>
      <c r="L3" s="125"/>
      <c r="M3" s="125"/>
      <c r="N3" s="125"/>
      <c r="O3" s="126"/>
      <c r="P3" s="124" t="s">
        <v>237</v>
      </c>
      <c r="Q3" s="125"/>
      <c r="R3" s="125"/>
      <c r="S3" s="125"/>
      <c r="T3" s="125"/>
      <c r="U3" s="125"/>
      <c r="V3" s="125"/>
      <c r="W3" s="125"/>
      <c r="X3" s="126"/>
      <c r="Y3" s="17" t="s">
        <v>201</v>
      </c>
      <c r="Z3" s="17" t="s">
        <v>174</v>
      </c>
      <c r="AA3" s="17" t="s">
        <v>22</v>
      </c>
      <c r="AB3" s="17" t="s">
        <v>166</v>
      </c>
      <c r="AC3" s="2"/>
    </row>
    <row r="4" spans="1:33" ht="202.2" thickBot="1" x14ac:dyDescent="0.35">
      <c r="A4" s="3"/>
      <c r="B4" s="5"/>
      <c r="C4" s="30" t="s">
        <v>223</v>
      </c>
      <c r="D4" s="33" t="s">
        <v>224</v>
      </c>
      <c r="E4" s="30" t="s">
        <v>225</v>
      </c>
      <c r="F4" s="33" t="s">
        <v>226</v>
      </c>
      <c r="G4" s="30" t="s">
        <v>227</v>
      </c>
      <c r="H4" s="33" t="s">
        <v>228</v>
      </c>
      <c r="I4" s="30" t="s">
        <v>229</v>
      </c>
      <c r="J4" s="33" t="s">
        <v>249</v>
      </c>
      <c r="K4" s="30" t="s">
        <v>68</v>
      </c>
      <c r="L4" s="33" t="s">
        <v>230</v>
      </c>
      <c r="M4" s="30" t="s">
        <v>231</v>
      </c>
      <c r="N4" s="33" t="s">
        <v>247</v>
      </c>
      <c r="O4" s="30" t="s">
        <v>70</v>
      </c>
      <c r="P4" s="31" t="s">
        <v>25</v>
      </c>
      <c r="Q4" s="99" t="s">
        <v>28</v>
      </c>
      <c r="R4" s="32" t="s">
        <v>24</v>
      </c>
      <c r="S4" s="99" t="s">
        <v>232</v>
      </c>
      <c r="T4" s="98" t="s">
        <v>233</v>
      </c>
      <c r="U4" s="34" t="s">
        <v>26</v>
      </c>
      <c r="V4" s="32" t="s">
        <v>27</v>
      </c>
      <c r="W4" s="34" t="s">
        <v>248</v>
      </c>
      <c r="X4" s="106" t="s">
        <v>70</v>
      </c>
      <c r="Y4" s="11" t="s">
        <v>200</v>
      </c>
      <c r="Z4" s="11" t="s">
        <v>137</v>
      </c>
      <c r="AA4" s="11" t="s">
        <v>57</v>
      </c>
      <c r="AB4" s="11" t="s">
        <v>167</v>
      </c>
    </row>
    <row r="5" spans="1:33" ht="31.8" x14ac:dyDescent="0.3">
      <c r="A5" s="12" t="str">
        <f>'FS1'!A6</f>
        <v>HZ1</v>
      </c>
      <c r="B5" s="14" t="str">
        <f>IF('FS1'!B6&lt;&gt;"",'FS1'!B6,"")</f>
        <v>verondiepen van sloten</v>
      </c>
      <c r="C5" s="49"/>
      <c r="D5" s="50" t="s">
        <v>5</v>
      </c>
      <c r="E5" s="49"/>
      <c r="F5" s="50" t="s">
        <v>5</v>
      </c>
      <c r="G5" s="49"/>
      <c r="H5" s="50"/>
      <c r="I5" s="49"/>
      <c r="J5" s="50"/>
      <c r="K5" s="49"/>
      <c r="L5" s="50" t="s">
        <v>5</v>
      </c>
      <c r="M5" s="49"/>
      <c r="N5" s="50" t="s">
        <v>9</v>
      </c>
      <c r="O5" s="51"/>
      <c r="P5" s="52"/>
      <c r="Q5" s="100" t="s">
        <v>7</v>
      </c>
      <c r="R5" s="52" t="s">
        <v>5</v>
      </c>
      <c r="S5" s="100"/>
      <c r="T5" s="61"/>
      <c r="U5" s="55"/>
      <c r="V5" s="56"/>
      <c r="W5" s="55"/>
      <c r="X5" s="56"/>
      <c r="Y5" s="42"/>
      <c r="Z5" s="42" t="s">
        <v>138</v>
      </c>
      <c r="AA5" s="42" t="s">
        <v>139</v>
      </c>
      <c r="AB5" s="48" t="s">
        <v>253</v>
      </c>
      <c r="AF5" s="8" t="s">
        <v>5</v>
      </c>
      <c r="AG5" s="6" t="s">
        <v>6</v>
      </c>
    </row>
    <row r="6" spans="1:33" ht="20.399999999999999" x14ac:dyDescent="0.3">
      <c r="A6" s="12" t="str">
        <f>'FS1'!A7</f>
        <v>W1</v>
      </c>
      <c r="B6" s="14" t="str">
        <f>IF('FS1'!B7&lt;&gt;"",'FS1'!B7,"")</f>
        <v>toepassing reverse osmose voor zuivering</v>
      </c>
      <c r="C6" s="49"/>
      <c r="D6" s="50"/>
      <c r="E6" s="49"/>
      <c r="F6" s="50"/>
      <c r="G6" s="49" t="s">
        <v>5</v>
      </c>
      <c r="H6" s="50"/>
      <c r="I6" s="49"/>
      <c r="J6" s="50" t="s">
        <v>5</v>
      </c>
      <c r="K6" s="49"/>
      <c r="L6" s="50"/>
      <c r="M6" s="49" t="s">
        <v>5</v>
      </c>
      <c r="N6" s="50"/>
      <c r="O6" s="51"/>
      <c r="P6" s="52"/>
      <c r="Q6" s="100"/>
      <c r="R6" s="52"/>
      <c r="S6" s="100" t="s">
        <v>7</v>
      </c>
      <c r="T6" s="61"/>
      <c r="U6" s="55"/>
      <c r="V6" s="61" t="s">
        <v>7</v>
      </c>
      <c r="W6" s="107"/>
      <c r="X6" s="56"/>
      <c r="Y6" s="42"/>
      <c r="Z6" s="42" t="s">
        <v>140</v>
      </c>
      <c r="AA6" s="42" t="s">
        <v>7</v>
      </c>
      <c r="AB6" s="48" t="s">
        <v>253</v>
      </c>
      <c r="AF6" s="9" t="s">
        <v>7</v>
      </c>
      <c r="AG6" s="7" t="s">
        <v>8</v>
      </c>
    </row>
    <row r="7" spans="1:33" ht="21.6" x14ac:dyDescent="0.3">
      <c r="A7" s="12" t="str">
        <f>'FS1'!A8</f>
        <v>N2</v>
      </c>
      <c r="B7" s="14" t="str">
        <f>IF('FS1'!B8&lt;&gt;"",'FS1'!B8,"")</f>
        <v>anti-verziltingsmaatregelen Afsluitdijk</v>
      </c>
      <c r="C7" s="49"/>
      <c r="D7" s="50"/>
      <c r="E7" s="49" t="s">
        <v>5</v>
      </c>
      <c r="F7" s="50"/>
      <c r="G7" s="49" t="s">
        <v>5</v>
      </c>
      <c r="H7" s="50"/>
      <c r="I7" s="49"/>
      <c r="J7" s="50"/>
      <c r="K7" s="105" t="s">
        <v>143</v>
      </c>
      <c r="L7" s="50" t="s">
        <v>5</v>
      </c>
      <c r="M7" s="49"/>
      <c r="N7" s="50" t="s">
        <v>5</v>
      </c>
      <c r="O7" s="51"/>
      <c r="P7" s="52" t="s">
        <v>5</v>
      </c>
      <c r="Q7" s="100"/>
      <c r="R7" s="52"/>
      <c r="S7" s="100"/>
      <c r="T7" s="61"/>
      <c r="U7" s="55"/>
      <c r="V7" s="61" t="s">
        <v>7</v>
      </c>
      <c r="W7" s="107"/>
      <c r="X7" s="56"/>
      <c r="Y7" s="42"/>
      <c r="Z7" s="42" t="s">
        <v>141</v>
      </c>
      <c r="AA7" s="42" t="s">
        <v>7</v>
      </c>
      <c r="AB7" s="48" t="s">
        <v>253</v>
      </c>
      <c r="AF7" s="29" t="s">
        <v>238</v>
      </c>
      <c r="AG7" s="7" t="s">
        <v>67</v>
      </c>
    </row>
    <row r="8" spans="1:33" ht="21.6" x14ac:dyDescent="0.3">
      <c r="A8" s="12" t="str">
        <f>'FS1'!A9</f>
        <v>R1</v>
      </c>
      <c r="B8" s="14" t="str">
        <f>IF('FS1'!B9&lt;&gt;"",'FS1'!B9,"")</f>
        <v>flexibel peilbeheer veenweidegebieden</v>
      </c>
      <c r="C8" s="49"/>
      <c r="D8" s="50" t="s">
        <v>5</v>
      </c>
      <c r="E8" s="49" t="s">
        <v>5</v>
      </c>
      <c r="F8" s="50" t="s">
        <v>5</v>
      </c>
      <c r="G8" s="49"/>
      <c r="H8" s="50"/>
      <c r="I8" s="49" t="s">
        <v>5</v>
      </c>
      <c r="J8" s="50"/>
      <c r="K8" s="49"/>
      <c r="L8" s="50" t="s">
        <v>7</v>
      </c>
      <c r="M8" s="49"/>
      <c r="N8" s="50" t="s">
        <v>5</v>
      </c>
      <c r="O8" s="51"/>
      <c r="P8" s="54" t="s">
        <v>5</v>
      </c>
      <c r="Q8" s="100" t="s">
        <v>7</v>
      </c>
      <c r="R8" s="52"/>
      <c r="S8" s="100"/>
      <c r="T8" s="61"/>
      <c r="U8" s="55"/>
      <c r="V8" s="56"/>
      <c r="W8" s="55"/>
      <c r="X8" s="56"/>
      <c r="Y8" s="42"/>
      <c r="Z8" s="42" t="s">
        <v>142</v>
      </c>
      <c r="AA8" s="42" t="s">
        <v>7</v>
      </c>
      <c r="AB8" s="48" t="s">
        <v>253</v>
      </c>
      <c r="AF8" s="9" t="s">
        <v>9</v>
      </c>
      <c r="AG8" s="7" t="s">
        <v>10</v>
      </c>
    </row>
    <row r="9" spans="1:33" ht="15" thickBot="1" x14ac:dyDescent="0.35">
      <c r="A9" s="12">
        <f>'FS1'!A10</f>
        <v>5</v>
      </c>
      <c r="B9" s="14" t="str">
        <f>IF('FS1'!B10&lt;&gt;"",'FS1'!B10,"")</f>
        <v/>
      </c>
      <c r="C9" s="49"/>
      <c r="D9" s="50"/>
      <c r="E9" s="49"/>
      <c r="F9" s="50"/>
      <c r="G9" s="49"/>
      <c r="H9" s="50"/>
      <c r="I9" s="49"/>
      <c r="J9" s="50"/>
      <c r="K9" s="49"/>
      <c r="L9" s="50"/>
      <c r="M9" s="49"/>
      <c r="N9" s="50"/>
      <c r="O9" s="51"/>
      <c r="P9" s="52"/>
      <c r="Q9" s="53"/>
      <c r="R9" s="52"/>
      <c r="S9" s="100"/>
      <c r="T9" s="61"/>
      <c r="U9" s="55"/>
      <c r="V9" s="56"/>
      <c r="W9" s="55"/>
      <c r="X9" s="56"/>
      <c r="Y9" s="1"/>
      <c r="Z9" s="1"/>
      <c r="AA9" s="1"/>
      <c r="AB9" s="1"/>
      <c r="AF9" s="10" t="s">
        <v>11</v>
      </c>
      <c r="AG9" s="4" t="s">
        <v>12</v>
      </c>
    </row>
    <row r="10" spans="1:33" x14ac:dyDescent="0.3">
      <c r="A10" s="12">
        <f>'FS1'!A11</f>
        <v>6</v>
      </c>
      <c r="B10" s="14" t="str">
        <f>IF('FS1'!B11&lt;&gt;"",'FS1'!B11,"")</f>
        <v/>
      </c>
      <c r="C10" s="49"/>
      <c r="D10" s="50"/>
      <c r="E10" s="49"/>
      <c r="F10" s="50"/>
      <c r="G10" s="49"/>
      <c r="H10" s="50"/>
      <c r="I10" s="49"/>
      <c r="J10" s="50"/>
      <c r="K10" s="49"/>
      <c r="L10" s="50"/>
      <c r="M10" s="49"/>
      <c r="N10" s="50"/>
      <c r="O10" s="51"/>
      <c r="P10" s="52"/>
      <c r="Q10" s="53"/>
      <c r="R10" s="52"/>
      <c r="S10" s="100"/>
      <c r="T10" s="61"/>
      <c r="U10" s="55"/>
      <c r="V10" s="56"/>
      <c r="W10" s="55"/>
      <c r="X10" s="56"/>
      <c r="Y10" s="1"/>
      <c r="Z10" s="1"/>
      <c r="AA10" s="1"/>
      <c r="AB10" s="1"/>
    </row>
    <row r="11" spans="1:33" x14ac:dyDescent="0.3">
      <c r="A11" s="12">
        <f>'FS1'!A12</f>
        <v>7</v>
      </c>
      <c r="B11" s="14" t="str">
        <f>IF('FS1'!B12&lt;&gt;"",'FS1'!B12,"")</f>
        <v/>
      </c>
      <c r="C11" s="49"/>
      <c r="D11" s="50"/>
      <c r="E11" s="49"/>
      <c r="F11" s="50"/>
      <c r="G11" s="97"/>
      <c r="H11" s="50"/>
      <c r="I11" s="49"/>
      <c r="J11" s="50"/>
      <c r="K11" s="49"/>
      <c r="L11" s="50"/>
      <c r="M11" s="49"/>
      <c r="N11" s="50"/>
      <c r="O11" s="51"/>
      <c r="P11" s="52"/>
      <c r="Q11" s="53"/>
      <c r="R11" s="52"/>
      <c r="S11" s="100"/>
      <c r="T11" s="61"/>
      <c r="U11" s="55"/>
      <c r="V11" s="56"/>
      <c r="W11" s="55"/>
      <c r="X11" s="56"/>
      <c r="Y11" s="1"/>
      <c r="Z11" s="1"/>
      <c r="AA11" s="1"/>
      <c r="AB11" s="1"/>
    </row>
    <row r="12" spans="1:33" x14ac:dyDescent="0.3">
      <c r="A12" s="12">
        <f>'FS1'!A13</f>
        <v>8</v>
      </c>
      <c r="B12" s="14" t="str">
        <f>IF('FS1'!B13&lt;&gt;"",'FS1'!B13,"")</f>
        <v/>
      </c>
      <c r="C12" s="49"/>
      <c r="D12" s="50"/>
      <c r="E12" s="49"/>
      <c r="F12" s="50"/>
      <c r="G12" s="97"/>
      <c r="H12" s="50"/>
      <c r="I12" s="49"/>
      <c r="J12" s="50"/>
      <c r="K12" s="49"/>
      <c r="L12" s="50"/>
      <c r="M12" s="49"/>
      <c r="N12" s="50"/>
      <c r="O12" s="51"/>
      <c r="P12" s="52"/>
      <c r="Q12" s="53"/>
      <c r="R12" s="52"/>
      <c r="S12" s="100"/>
      <c r="T12" s="61"/>
      <c r="U12" s="55"/>
      <c r="V12" s="56"/>
      <c r="W12" s="55"/>
      <c r="X12" s="56"/>
      <c r="Y12" s="1"/>
      <c r="Z12" s="1"/>
      <c r="AA12" s="1"/>
      <c r="AB12" s="1"/>
    </row>
    <row r="13" spans="1:33" x14ac:dyDescent="0.3">
      <c r="A13" s="12">
        <f>'FS1'!A14</f>
        <v>9</v>
      </c>
      <c r="B13" s="14" t="str">
        <f>IF('FS1'!B14&lt;&gt;"",'FS1'!B14,"")</f>
        <v/>
      </c>
      <c r="C13" s="49"/>
      <c r="D13" s="50"/>
      <c r="E13" s="49"/>
      <c r="F13" s="50"/>
      <c r="G13" s="97"/>
      <c r="H13" s="50"/>
      <c r="I13" s="49"/>
      <c r="J13" s="50"/>
      <c r="K13" s="49"/>
      <c r="L13" s="50"/>
      <c r="M13" s="49"/>
      <c r="N13" s="50"/>
      <c r="O13" s="51"/>
      <c r="P13" s="52"/>
      <c r="Q13" s="53"/>
      <c r="R13" s="52"/>
      <c r="S13" s="100"/>
      <c r="T13" s="61"/>
      <c r="U13" s="55"/>
      <c r="V13" s="56"/>
      <c r="W13" s="55"/>
      <c r="X13" s="56"/>
      <c r="Y13" s="1"/>
      <c r="Z13" s="1"/>
      <c r="AA13" s="1"/>
      <c r="AB13" s="1"/>
    </row>
    <row r="14" spans="1:33" x14ac:dyDescent="0.3">
      <c r="A14" s="12">
        <f>'FS1'!A15</f>
        <v>10</v>
      </c>
      <c r="B14" s="14" t="str">
        <f>IF('FS1'!B15&lt;&gt;"",'FS1'!B15,"")</f>
        <v/>
      </c>
      <c r="C14" s="49"/>
      <c r="D14" s="50"/>
      <c r="E14" s="49"/>
      <c r="F14" s="50"/>
      <c r="G14" s="97"/>
      <c r="H14" s="50"/>
      <c r="I14" s="49"/>
      <c r="J14" s="50"/>
      <c r="K14" s="49"/>
      <c r="L14" s="50"/>
      <c r="M14" s="49"/>
      <c r="N14" s="50"/>
      <c r="O14" s="51"/>
      <c r="P14" s="52"/>
      <c r="Q14" s="53"/>
      <c r="R14" s="52"/>
      <c r="S14" s="100"/>
      <c r="T14" s="61"/>
      <c r="U14" s="55"/>
      <c r="V14" s="56"/>
      <c r="W14" s="55"/>
      <c r="X14" s="56"/>
      <c r="Y14" s="1"/>
      <c r="Z14" s="1"/>
      <c r="AA14" s="1"/>
      <c r="AB14" s="1"/>
    </row>
    <row r="15" spans="1:33" x14ac:dyDescent="0.3">
      <c r="A15" s="12">
        <f>'FS1'!A16</f>
        <v>11</v>
      </c>
      <c r="B15" s="14" t="str">
        <f>IF('FS1'!B16&lt;&gt;"",'FS1'!B16,"")</f>
        <v/>
      </c>
      <c r="C15" s="49"/>
      <c r="D15" s="50"/>
      <c r="E15" s="49"/>
      <c r="F15" s="50"/>
      <c r="G15" s="97"/>
      <c r="H15" s="50"/>
      <c r="I15" s="49"/>
      <c r="J15" s="50"/>
      <c r="K15" s="49"/>
      <c r="L15" s="50"/>
      <c r="M15" s="49"/>
      <c r="N15" s="50"/>
      <c r="O15" s="51"/>
      <c r="P15" s="52"/>
      <c r="Q15" s="53"/>
      <c r="R15" s="52"/>
      <c r="S15" s="100"/>
      <c r="T15" s="61"/>
      <c r="U15" s="55"/>
      <c r="V15" s="56"/>
      <c r="W15" s="55"/>
      <c r="X15" s="56"/>
      <c r="Y15" s="1"/>
      <c r="Z15" s="1"/>
      <c r="AA15" s="1"/>
      <c r="AB15" s="1"/>
    </row>
    <row r="16" spans="1:33" x14ac:dyDescent="0.3">
      <c r="A16" s="12">
        <f>'FS1'!A17</f>
        <v>12</v>
      </c>
      <c r="B16" s="14" t="str">
        <f>IF('FS1'!B17&lt;&gt;"",'FS1'!B17,"")</f>
        <v/>
      </c>
      <c r="C16" s="49"/>
      <c r="D16" s="50"/>
      <c r="E16" s="49"/>
      <c r="F16" s="50"/>
      <c r="G16" s="97"/>
      <c r="H16" s="50"/>
      <c r="I16" s="49"/>
      <c r="J16" s="50"/>
      <c r="K16" s="49"/>
      <c r="L16" s="50"/>
      <c r="M16" s="49"/>
      <c r="N16" s="50"/>
      <c r="O16" s="51"/>
      <c r="P16" s="52"/>
      <c r="Q16" s="53"/>
      <c r="R16" s="52"/>
      <c r="S16" s="100"/>
      <c r="T16" s="61"/>
      <c r="U16" s="55"/>
      <c r="V16" s="56"/>
      <c r="W16" s="55"/>
      <c r="X16" s="56"/>
      <c r="Y16" s="1"/>
      <c r="Z16" s="1"/>
      <c r="AA16" s="1"/>
      <c r="AB16" s="1"/>
    </row>
    <row r="17" spans="1:28" x14ac:dyDescent="0.3">
      <c r="A17" s="12">
        <f>'FS1'!A18</f>
        <v>13</v>
      </c>
      <c r="B17" s="14" t="str">
        <f>IF('FS1'!B18&lt;&gt;"",'FS1'!B18,"")</f>
        <v/>
      </c>
      <c r="C17" s="49"/>
      <c r="D17" s="50"/>
      <c r="E17" s="49"/>
      <c r="F17" s="50"/>
      <c r="G17" s="97"/>
      <c r="H17" s="50"/>
      <c r="I17" s="49"/>
      <c r="J17" s="50"/>
      <c r="K17" s="49"/>
      <c r="L17" s="50"/>
      <c r="M17" s="49"/>
      <c r="N17" s="50"/>
      <c r="O17" s="51"/>
      <c r="P17" s="52"/>
      <c r="Q17" s="53"/>
      <c r="R17" s="52"/>
      <c r="S17" s="100"/>
      <c r="T17" s="61"/>
      <c r="U17" s="55"/>
      <c r="V17" s="56"/>
      <c r="W17" s="55"/>
      <c r="X17" s="56"/>
      <c r="Y17" s="1"/>
      <c r="Z17" s="1"/>
      <c r="AA17" s="1"/>
      <c r="AB17" s="1"/>
    </row>
    <row r="18" spans="1:28" x14ac:dyDescent="0.3">
      <c r="A18" s="12">
        <f>'FS1'!A19</f>
        <v>14</v>
      </c>
      <c r="B18" s="14" t="str">
        <f>IF('FS1'!B19&lt;&gt;"",'FS1'!B19,"")</f>
        <v/>
      </c>
      <c r="C18" s="49"/>
      <c r="D18" s="50"/>
      <c r="E18" s="49"/>
      <c r="F18" s="50"/>
      <c r="G18" s="97"/>
      <c r="H18" s="50"/>
      <c r="I18" s="49"/>
      <c r="J18" s="50"/>
      <c r="K18" s="49"/>
      <c r="L18" s="50"/>
      <c r="M18" s="49"/>
      <c r="N18" s="50"/>
      <c r="O18" s="51"/>
      <c r="P18" s="52"/>
      <c r="Q18" s="53"/>
      <c r="R18" s="52"/>
      <c r="S18" s="100"/>
      <c r="T18" s="61"/>
      <c r="U18" s="55"/>
      <c r="V18" s="56"/>
      <c r="W18" s="55"/>
      <c r="X18" s="56"/>
      <c r="Y18" s="1"/>
      <c r="Z18" s="1"/>
      <c r="AA18" s="1"/>
      <c r="AB18" s="1"/>
    </row>
    <row r="19" spans="1:28" x14ac:dyDescent="0.3">
      <c r="A19" s="12">
        <f>'FS1'!A20</f>
        <v>15</v>
      </c>
      <c r="B19" s="14" t="str">
        <f>IF('FS1'!B20&lt;&gt;"",'FS1'!B20,"")</f>
        <v/>
      </c>
      <c r="C19" s="49"/>
      <c r="D19" s="50"/>
      <c r="E19" s="49"/>
      <c r="F19" s="50"/>
      <c r="G19" s="97"/>
      <c r="H19" s="50"/>
      <c r="I19" s="49"/>
      <c r="J19" s="50"/>
      <c r="K19" s="49"/>
      <c r="L19" s="50"/>
      <c r="M19" s="49"/>
      <c r="N19" s="50"/>
      <c r="O19" s="51"/>
      <c r="P19" s="52"/>
      <c r="Q19" s="53"/>
      <c r="R19" s="52"/>
      <c r="S19" s="100"/>
      <c r="T19" s="61"/>
      <c r="U19" s="55"/>
      <c r="V19" s="56"/>
      <c r="W19" s="55"/>
      <c r="X19" s="56"/>
      <c r="Y19" s="1"/>
      <c r="Z19" s="1"/>
      <c r="AA19" s="1"/>
      <c r="AB19" s="1"/>
    </row>
    <row r="20" spans="1:28" x14ac:dyDescent="0.3">
      <c r="A20" s="12">
        <f>'FS1'!A21</f>
        <v>16</v>
      </c>
      <c r="B20" s="14" t="str">
        <f>IF('FS1'!B21&lt;&gt;"",'FS1'!B21,"")</f>
        <v/>
      </c>
      <c r="C20" s="49"/>
      <c r="D20" s="50"/>
      <c r="E20" s="49"/>
      <c r="F20" s="50"/>
      <c r="G20" s="97"/>
      <c r="H20" s="50"/>
      <c r="I20" s="49"/>
      <c r="J20" s="50"/>
      <c r="K20" s="49"/>
      <c r="L20" s="50"/>
      <c r="M20" s="49"/>
      <c r="N20" s="50"/>
      <c r="O20" s="51"/>
      <c r="P20" s="52"/>
      <c r="Q20" s="53"/>
      <c r="R20" s="52"/>
      <c r="S20" s="100"/>
      <c r="T20" s="61"/>
      <c r="U20" s="55"/>
      <c r="V20" s="56"/>
      <c r="W20" s="55"/>
      <c r="X20" s="56"/>
      <c r="Y20" s="1"/>
      <c r="Z20" s="1"/>
      <c r="AA20" s="1"/>
      <c r="AB20" s="1"/>
    </row>
    <row r="21" spans="1:28" x14ac:dyDescent="0.3">
      <c r="A21" s="12">
        <f>'FS1'!A22</f>
        <v>17</v>
      </c>
      <c r="B21" s="14" t="str">
        <f>IF('FS1'!B22&lt;&gt;"",'FS1'!B22,"")</f>
        <v/>
      </c>
      <c r="C21" s="49"/>
      <c r="D21" s="50"/>
      <c r="E21" s="49"/>
      <c r="F21" s="50"/>
      <c r="G21" s="97"/>
      <c r="H21" s="50"/>
      <c r="I21" s="49"/>
      <c r="J21" s="50"/>
      <c r="K21" s="49"/>
      <c r="L21" s="50"/>
      <c r="M21" s="49"/>
      <c r="N21" s="50"/>
      <c r="O21" s="51"/>
      <c r="P21" s="52"/>
      <c r="Q21" s="53"/>
      <c r="R21" s="52"/>
      <c r="S21" s="100"/>
      <c r="T21" s="61"/>
      <c r="U21" s="55"/>
      <c r="V21" s="56"/>
      <c r="W21" s="55"/>
      <c r="X21" s="56"/>
      <c r="Y21" s="1"/>
      <c r="Z21" s="1"/>
      <c r="AA21" s="1"/>
      <c r="AB21" s="1"/>
    </row>
    <row r="22" spans="1:28" x14ac:dyDescent="0.3">
      <c r="A22" s="12">
        <f>'FS1'!A23</f>
        <v>18</v>
      </c>
      <c r="B22" s="14" t="str">
        <f>IF('FS1'!B23&lt;&gt;"",'FS1'!B23,"")</f>
        <v/>
      </c>
      <c r="C22" s="49"/>
      <c r="D22" s="50"/>
      <c r="E22" s="49"/>
      <c r="F22" s="50"/>
      <c r="G22" s="97"/>
      <c r="H22" s="50"/>
      <c r="I22" s="49"/>
      <c r="J22" s="50"/>
      <c r="K22" s="49"/>
      <c r="L22" s="50"/>
      <c r="M22" s="49"/>
      <c r="N22" s="50"/>
      <c r="O22" s="51"/>
      <c r="P22" s="52"/>
      <c r="Q22" s="53"/>
      <c r="R22" s="52"/>
      <c r="S22" s="100"/>
      <c r="T22" s="61"/>
      <c r="U22" s="55"/>
      <c r="V22" s="56"/>
      <c r="W22" s="55"/>
      <c r="X22" s="56"/>
      <c r="Y22" s="1"/>
      <c r="Z22" s="1"/>
      <c r="AA22" s="1"/>
      <c r="AB22" s="1"/>
    </row>
    <row r="23" spans="1:28" x14ac:dyDescent="0.3">
      <c r="A23" s="12">
        <f>'FS1'!A24</f>
        <v>19</v>
      </c>
      <c r="B23" s="14" t="str">
        <f>IF('FS1'!B24&lt;&gt;"",'FS1'!B24,"")</f>
        <v/>
      </c>
      <c r="C23" s="49"/>
      <c r="D23" s="50"/>
      <c r="E23" s="49"/>
      <c r="F23" s="50"/>
      <c r="G23" s="97"/>
      <c r="H23" s="50"/>
      <c r="I23" s="49"/>
      <c r="J23" s="50"/>
      <c r="K23" s="49"/>
      <c r="L23" s="50"/>
      <c r="M23" s="49"/>
      <c r="N23" s="50"/>
      <c r="O23" s="51"/>
      <c r="P23" s="52"/>
      <c r="Q23" s="53"/>
      <c r="R23" s="52"/>
      <c r="S23" s="100"/>
      <c r="T23" s="61"/>
      <c r="U23" s="55"/>
      <c r="V23" s="56"/>
      <c r="W23" s="55"/>
      <c r="X23" s="56"/>
      <c r="Y23" s="1"/>
      <c r="Z23" s="1"/>
      <c r="AA23" s="1"/>
      <c r="AB23" s="1"/>
    </row>
    <row r="24" spans="1:28" x14ac:dyDescent="0.3">
      <c r="A24" s="12">
        <f>'FS1'!A25</f>
        <v>20</v>
      </c>
      <c r="B24" s="14" t="str">
        <f>IF('FS1'!B25&lt;&gt;"",'FS1'!B25,"")</f>
        <v/>
      </c>
      <c r="C24" s="49"/>
      <c r="D24" s="50"/>
      <c r="E24" s="49"/>
      <c r="F24" s="50"/>
      <c r="G24" s="97"/>
      <c r="H24" s="50"/>
      <c r="I24" s="49"/>
      <c r="J24" s="50"/>
      <c r="K24" s="49"/>
      <c r="L24" s="50"/>
      <c r="M24" s="49"/>
      <c r="N24" s="50"/>
      <c r="O24" s="51"/>
      <c r="P24" s="52"/>
      <c r="Q24" s="53"/>
      <c r="R24" s="52"/>
      <c r="S24" s="100"/>
      <c r="T24" s="61"/>
      <c r="U24" s="55"/>
      <c r="V24" s="56"/>
      <c r="W24" s="55"/>
      <c r="X24" s="56"/>
      <c r="Y24" s="1"/>
      <c r="Z24" s="1"/>
      <c r="AA24" s="1"/>
      <c r="AB24" s="1"/>
    </row>
    <row r="25" spans="1:28" x14ac:dyDescent="0.3">
      <c r="A25" s="12">
        <f>'FS1'!A26</f>
        <v>21</v>
      </c>
      <c r="B25" s="14" t="str">
        <f>IF('FS1'!B26&lt;&gt;"",'FS1'!B26,"")</f>
        <v/>
      </c>
      <c r="C25" s="49"/>
      <c r="D25" s="50"/>
      <c r="E25" s="49"/>
      <c r="F25" s="50"/>
      <c r="G25" s="97"/>
      <c r="H25" s="50"/>
      <c r="I25" s="49"/>
      <c r="J25" s="50"/>
      <c r="K25" s="49"/>
      <c r="L25" s="50"/>
      <c r="M25" s="49"/>
      <c r="N25" s="50"/>
      <c r="O25" s="51"/>
      <c r="P25" s="52"/>
      <c r="Q25" s="53"/>
      <c r="R25" s="52"/>
      <c r="S25" s="100"/>
      <c r="T25" s="61"/>
      <c r="U25" s="55"/>
      <c r="V25" s="56"/>
      <c r="W25" s="55"/>
      <c r="X25" s="56"/>
      <c r="Y25" s="1"/>
      <c r="Z25" s="1"/>
      <c r="AA25" s="1"/>
      <c r="AB25" s="1"/>
    </row>
    <row r="26" spans="1:28" x14ac:dyDescent="0.3">
      <c r="A26" s="12">
        <f>'FS1'!A27</f>
        <v>22</v>
      </c>
      <c r="B26" s="14" t="str">
        <f>IF('FS1'!B27&lt;&gt;"",'FS1'!B27,"")</f>
        <v/>
      </c>
      <c r="C26" s="49"/>
      <c r="D26" s="50"/>
      <c r="E26" s="49"/>
      <c r="F26" s="50"/>
      <c r="G26" s="97"/>
      <c r="H26" s="50"/>
      <c r="I26" s="49"/>
      <c r="J26" s="50"/>
      <c r="K26" s="49"/>
      <c r="L26" s="50"/>
      <c r="M26" s="49"/>
      <c r="N26" s="50"/>
      <c r="O26" s="51"/>
      <c r="P26" s="52"/>
      <c r="Q26" s="53"/>
      <c r="R26" s="52"/>
      <c r="S26" s="100"/>
      <c r="T26" s="61"/>
      <c r="U26" s="55"/>
      <c r="V26" s="56"/>
      <c r="W26" s="55"/>
      <c r="X26" s="56"/>
      <c r="Y26" s="1"/>
      <c r="Z26" s="1"/>
      <c r="AA26" s="1"/>
      <c r="AB26" s="1"/>
    </row>
    <row r="27" spans="1:28" x14ac:dyDescent="0.3">
      <c r="A27" s="12">
        <f>'FS1'!A28</f>
        <v>23</v>
      </c>
      <c r="B27" s="14" t="str">
        <f>IF('FS1'!B28&lt;&gt;"",'FS1'!B28,"")</f>
        <v/>
      </c>
      <c r="C27" s="49"/>
      <c r="D27" s="50"/>
      <c r="E27" s="49"/>
      <c r="F27" s="50"/>
      <c r="G27" s="97"/>
      <c r="H27" s="50"/>
      <c r="I27" s="49"/>
      <c r="J27" s="50"/>
      <c r="K27" s="49"/>
      <c r="L27" s="50"/>
      <c r="M27" s="49"/>
      <c r="N27" s="50"/>
      <c r="O27" s="51"/>
      <c r="P27" s="52"/>
      <c r="Q27" s="53"/>
      <c r="R27" s="52"/>
      <c r="S27" s="100"/>
      <c r="T27" s="61"/>
      <c r="U27" s="55"/>
      <c r="V27" s="56"/>
      <c r="W27" s="55"/>
      <c r="X27" s="56"/>
      <c r="Y27" s="1"/>
      <c r="Z27" s="1"/>
      <c r="AA27" s="1"/>
      <c r="AB27" s="1"/>
    </row>
    <row r="28" spans="1:28" x14ac:dyDescent="0.3">
      <c r="A28" s="12">
        <f>'FS1'!A29</f>
        <v>24</v>
      </c>
      <c r="B28" s="14" t="str">
        <f>IF('FS1'!B29&lt;&gt;"",'FS1'!B29,"")</f>
        <v/>
      </c>
      <c r="C28" s="49"/>
      <c r="D28" s="50"/>
      <c r="E28" s="49"/>
      <c r="F28" s="50"/>
      <c r="G28" s="97"/>
      <c r="H28" s="50"/>
      <c r="I28" s="49"/>
      <c r="J28" s="50"/>
      <c r="K28" s="49"/>
      <c r="L28" s="50"/>
      <c r="M28" s="49"/>
      <c r="N28" s="50"/>
      <c r="O28" s="51"/>
      <c r="P28" s="52"/>
      <c r="Q28" s="53"/>
      <c r="R28" s="52"/>
      <c r="S28" s="100"/>
      <c r="T28" s="61"/>
      <c r="U28" s="55"/>
      <c r="V28" s="56"/>
      <c r="W28" s="55"/>
      <c r="X28" s="56"/>
      <c r="Y28" s="1"/>
      <c r="Z28" s="1"/>
      <c r="AA28" s="1"/>
      <c r="AB28" s="1"/>
    </row>
    <row r="29" spans="1:28" x14ac:dyDescent="0.3">
      <c r="A29" s="12">
        <f>'FS1'!A30</f>
        <v>25</v>
      </c>
      <c r="B29" s="14" t="str">
        <f>IF('FS1'!B30&lt;&gt;"",'FS1'!B30,"")</f>
        <v/>
      </c>
      <c r="C29" s="49"/>
      <c r="D29" s="50"/>
      <c r="E29" s="49"/>
      <c r="F29" s="50"/>
      <c r="G29" s="97"/>
      <c r="H29" s="50"/>
      <c r="I29" s="49"/>
      <c r="J29" s="50"/>
      <c r="K29" s="49"/>
      <c r="L29" s="50"/>
      <c r="M29" s="49"/>
      <c r="N29" s="50"/>
      <c r="O29" s="51"/>
      <c r="P29" s="52"/>
      <c r="Q29" s="53"/>
      <c r="R29" s="52"/>
      <c r="S29" s="100"/>
      <c r="T29" s="61"/>
      <c r="U29" s="55"/>
      <c r="V29" s="56"/>
      <c r="W29" s="55"/>
      <c r="X29" s="56"/>
      <c r="Y29" s="1"/>
      <c r="Z29" s="1"/>
      <c r="AA29" s="1"/>
      <c r="AB29" s="1"/>
    </row>
    <row r="30" spans="1:28" x14ac:dyDescent="0.3">
      <c r="A30" s="12">
        <f>'FS1'!A31</f>
        <v>26</v>
      </c>
      <c r="B30" s="14" t="str">
        <f>IF('FS1'!B31&lt;&gt;"",'FS1'!B31,"")</f>
        <v/>
      </c>
      <c r="C30" s="49"/>
      <c r="D30" s="50"/>
      <c r="E30" s="49"/>
      <c r="F30" s="50"/>
      <c r="G30" s="97"/>
      <c r="H30" s="50"/>
      <c r="I30" s="49"/>
      <c r="J30" s="50"/>
      <c r="K30" s="49"/>
      <c r="L30" s="50"/>
      <c r="M30" s="49"/>
      <c r="N30" s="50"/>
      <c r="O30" s="51"/>
      <c r="P30" s="52"/>
      <c r="Q30" s="53"/>
      <c r="R30" s="52"/>
      <c r="S30" s="100"/>
      <c r="T30" s="61"/>
      <c r="U30" s="55"/>
      <c r="V30" s="56"/>
      <c r="W30" s="55"/>
      <c r="X30" s="56"/>
      <c r="Y30" s="1"/>
      <c r="Z30" s="1"/>
      <c r="AA30" s="1"/>
      <c r="AB30" s="1"/>
    </row>
    <row r="31" spans="1:28" x14ac:dyDescent="0.3">
      <c r="A31" s="12">
        <f>'FS1'!A32</f>
        <v>27</v>
      </c>
      <c r="B31" s="14" t="str">
        <f>IF('FS1'!B32&lt;&gt;"",'FS1'!B32,"")</f>
        <v/>
      </c>
      <c r="C31" s="49"/>
      <c r="D31" s="50"/>
      <c r="E31" s="49"/>
      <c r="F31" s="50"/>
      <c r="G31" s="97"/>
      <c r="H31" s="50"/>
      <c r="I31" s="49"/>
      <c r="J31" s="50"/>
      <c r="K31" s="49"/>
      <c r="L31" s="50"/>
      <c r="M31" s="49"/>
      <c r="N31" s="50"/>
      <c r="O31" s="51"/>
      <c r="P31" s="52"/>
      <c r="Q31" s="53"/>
      <c r="R31" s="52"/>
      <c r="S31" s="100"/>
      <c r="T31" s="61"/>
      <c r="U31" s="55"/>
      <c r="V31" s="56"/>
      <c r="W31" s="55"/>
      <c r="X31" s="56"/>
      <c r="Y31" s="1"/>
      <c r="Z31" s="1"/>
      <c r="AA31" s="1"/>
      <c r="AB31" s="1"/>
    </row>
    <row r="32" spans="1:28" x14ac:dyDescent="0.3">
      <c r="A32" s="12">
        <f>'FS1'!A33</f>
        <v>28</v>
      </c>
      <c r="B32" s="14" t="str">
        <f>IF('FS1'!B33&lt;&gt;"",'FS1'!B33,"")</f>
        <v/>
      </c>
      <c r="C32" s="49"/>
      <c r="D32" s="50"/>
      <c r="E32" s="49"/>
      <c r="F32" s="50"/>
      <c r="G32" s="97"/>
      <c r="H32" s="50"/>
      <c r="I32" s="49"/>
      <c r="J32" s="50"/>
      <c r="K32" s="49"/>
      <c r="L32" s="50"/>
      <c r="M32" s="49"/>
      <c r="N32" s="50"/>
      <c r="O32" s="51"/>
      <c r="P32" s="52"/>
      <c r="Q32" s="53"/>
      <c r="R32" s="52"/>
      <c r="S32" s="100"/>
      <c r="T32" s="61"/>
      <c r="U32" s="55"/>
      <c r="V32" s="56"/>
      <c r="W32" s="55"/>
      <c r="X32" s="56"/>
      <c r="Y32" s="1"/>
      <c r="Z32" s="1"/>
      <c r="AA32" s="1"/>
      <c r="AB32" s="1"/>
    </row>
    <row r="33" spans="1:28" x14ac:dyDescent="0.3">
      <c r="A33" s="12">
        <f>'FS1'!A34</f>
        <v>29</v>
      </c>
      <c r="B33" s="14" t="str">
        <f>IF('FS1'!B34&lt;&gt;"",'FS1'!B34,"")</f>
        <v/>
      </c>
      <c r="C33" s="49"/>
      <c r="D33" s="50"/>
      <c r="E33" s="49"/>
      <c r="F33" s="50"/>
      <c r="G33" s="97"/>
      <c r="H33" s="50"/>
      <c r="I33" s="49"/>
      <c r="J33" s="50"/>
      <c r="K33" s="49"/>
      <c r="L33" s="50"/>
      <c r="M33" s="49"/>
      <c r="N33" s="50"/>
      <c r="O33" s="51"/>
      <c r="P33" s="52"/>
      <c r="Q33" s="53"/>
      <c r="R33" s="52"/>
      <c r="S33" s="100"/>
      <c r="T33" s="61"/>
      <c r="U33" s="55"/>
      <c r="V33" s="56"/>
      <c r="W33" s="55"/>
      <c r="X33" s="56"/>
      <c r="Y33" s="1"/>
      <c r="Z33" s="1"/>
      <c r="AA33" s="1"/>
      <c r="AB33" s="1"/>
    </row>
    <row r="34" spans="1:28" x14ac:dyDescent="0.3">
      <c r="A34" s="12">
        <f>'FS1'!A35</f>
        <v>30</v>
      </c>
      <c r="B34" s="14" t="str">
        <f>IF('FS1'!B35&lt;&gt;"",'FS1'!B35,"")</f>
        <v/>
      </c>
      <c r="C34" s="49"/>
      <c r="D34" s="50"/>
      <c r="E34" s="49"/>
      <c r="F34" s="50"/>
      <c r="G34" s="97"/>
      <c r="H34" s="50"/>
      <c r="I34" s="49"/>
      <c r="J34" s="50"/>
      <c r="K34" s="49"/>
      <c r="L34" s="50"/>
      <c r="M34" s="49"/>
      <c r="N34" s="50"/>
      <c r="O34" s="51"/>
      <c r="P34" s="52"/>
      <c r="Q34" s="53"/>
      <c r="R34" s="52"/>
      <c r="S34" s="100"/>
      <c r="T34" s="61"/>
      <c r="U34" s="55"/>
      <c r="V34" s="56"/>
      <c r="W34" s="55"/>
      <c r="X34" s="56"/>
      <c r="Y34" s="1"/>
      <c r="Z34" s="1"/>
      <c r="AA34" s="1"/>
      <c r="AB34" s="1"/>
    </row>
    <row r="35" spans="1:28" x14ac:dyDescent="0.3">
      <c r="A35" s="12">
        <f>'FS1'!A36</f>
        <v>31</v>
      </c>
      <c r="B35" s="14" t="str">
        <f>IF('FS1'!B36&lt;&gt;"",'FS1'!B36,"")</f>
        <v/>
      </c>
      <c r="C35" s="49"/>
      <c r="D35" s="50"/>
      <c r="E35" s="49"/>
      <c r="F35" s="50"/>
      <c r="G35" s="97"/>
      <c r="H35" s="50"/>
      <c r="I35" s="49"/>
      <c r="J35" s="50"/>
      <c r="K35" s="49"/>
      <c r="L35" s="50"/>
      <c r="M35" s="49"/>
      <c r="N35" s="50"/>
      <c r="O35" s="51"/>
      <c r="P35" s="52"/>
      <c r="Q35" s="53"/>
      <c r="R35" s="52"/>
      <c r="S35" s="100"/>
      <c r="T35" s="61"/>
      <c r="U35" s="55"/>
      <c r="V35" s="56"/>
      <c r="W35" s="55"/>
      <c r="X35" s="56"/>
      <c r="Y35" s="1"/>
      <c r="Z35" s="1"/>
      <c r="AA35" s="1"/>
      <c r="AB35" s="1"/>
    </row>
    <row r="36" spans="1:28" x14ac:dyDescent="0.3">
      <c r="A36" s="12">
        <f>'FS1'!A37</f>
        <v>32</v>
      </c>
      <c r="B36" s="14" t="str">
        <f>IF('FS1'!B37&lt;&gt;"",'FS1'!B37,"")</f>
        <v/>
      </c>
      <c r="C36" s="49"/>
      <c r="D36" s="50"/>
      <c r="E36" s="49"/>
      <c r="F36" s="50"/>
      <c r="G36" s="97"/>
      <c r="H36" s="50"/>
      <c r="I36" s="49"/>
      <c r="J36" s="50"/>
      <c r="K36" s="49"/>
      <c r="L36" s="50"/>
      <c r="M36" s="49"/>
      <c r="N36" s="50"/>
      <c r="O36" s="51"/>
      <c r="P36" s="52"/>
      <c r="Q36" s="53"/>
      <c r="R36" s="52"/>
      <c r="S36" s="100"/>
      <c r="T36" s="61"/>
      <c r="U36" s="55"/>
      <c r="V36" s="56"/>
      <c r="W36" s="55"/>
      <c r="X36" s="56"/>
      <c r="Y36" s="1"/>
      <c r="Z36" s="1"/>
      <c r="AA36" s="1"/>
      <c r="AB36" s="1"/>
    </row>
    <row r="37" spans="1:28" x14ac:dyDescent="0.3">
      <c r="A37" s="12">
        <f>'FS1'!A38</f>
        <v>33</v>
      </c>
      <c r="B37" s="14" t="str">
        <f>IF('FS1'!B38&lt;&gt;"",'FS1'!B38,"")</f>
        <v/>
      </c>
      <c r="C37" s="49"/>
      <c r="D37" s="50"/>
      <c r="E37" s="49"/>
      <c r="F37" s="50"/>
      <c r="G37" s="97"/>
      <c r="H37" s="50"/>
      <c r="I37" s="49"/>
      <c r="J37" s="50"/>
      <c r="K37" s="49"/>
      <c r="L37" s="50"/>
      <c r="M37" s="49"/>
      <c r="N37" s="50"/>
      <c r="O37" s="51"/>
      <c r="P37" s="52"/>
      <c r="Q37" s="53"/>
      <c r="R37" s="52"/>
      <c r="S37" s="100"/>
      <c r="T37" s="61"/>
      <c r="U37" s="55"/>
      <c r="V37" s="56"/>
      <c r="W37" s="55"/>
      <c r="X37" s="56"/>
      <c r="Y37" s="1"/>
      <c r="Z37" s="1"/>
      <c r="AA37" s="1"/>
      <c r="AB37" s="1"/>
    </row>
    <row r="38" spans="1:28" x14ac:dyDescent="0.3">
      <c r="A38" s="12">
        <f>'FS1'!A39</f>
        <v>34</v>
      </c>
      <c r="B38" s="14" t="str">
        <f>IF('FS1'!B39&lt;&gt;"",'FS1'!B39,"")</f>
        <v/>
      </c>
      <c r="C38" s="49"/>
      <c r="D38" s="50"/>
      <c r="E38" s="49"/>
      <c r="F38" s="50"/>
      <c r="G38" s="97"/>
      <c r="H38" s="50"/>
      <c r="I38" s="49"/>
      <c r="J38" s="50"/>
      <c r="K38" s="49"/>
      <c r="L38" s="50"/>
      <c r="M38" s="49"/>
      <c r="N38" s="50"/>
      <c r="O38" s="51"/>
      <c r="P38" s="52"/>
      <c r="Q38" s="53"/>
      <c r="R38" s="52"/>
      <c r="S38" s="100"/>
      <c r="T38" s="61"/>
      <c r="U38" s="55"/>
      <c r="V38" s="56"/>
      <c r="W38" s="55"/>
      <c r="X38" s="56"/>
      <c r="Y38" s="1"/>
      <c r="Z38" s="1"/>
      <c r="AA38" s="1"/>
      <c r="AB38" s="1"/>
    </row>
    <row r="39" spans="1:28" x14ac:dyDescent="0.3">
      <c r="A39" s="12">
        <f>'FS1'!A40</f>
        <v>35</v>
      </c>
      <c r="B39" s="14" t="str">
        <f>IF('FS1'!B40&lt;&gt;"",'FS1'!B40,"")</f>
        <v/>
      </c>
      <c r="C39" s="49"/>
      <c r="D39" s="50"/>
      <c r="E39" s="49"/>
      <c r="F39" s="50"/>
      <c r="G39" s="97"/>
      <c r="H39" s="50"/>
      <c r="I39" s="49"/>
      <c r="J39" s="50"/>
      <c r="K39" s="49"/>
      <c r="L39" s="50"/>
      <c r="M39" s="49"/>
      <c r="N39" s="50"/>
      <c r="O39" s="51"/>
      <c r="P39" s="52"/>
      <c r="Q39" s="53"/>
      <c r="R39" s="52"/>
      <c r="S39" s="100"/>
      <c r="T39" s="61"/>
      <c r="U39" s="55"/>
      <c r="V39" s="56"/>
      <c r="W39" s="55"/>
      <c r="X39" s="56"/>
      <c r="Y39" s="1"/>
      <c r="Z39" s="1"/>
      <c r="AA39" s="1"/>
      <c r="AB39" s="1"/>
    </row>
    <row r="40" spans="1:28" x14ac:dyDescent="0.3">
      <c r="A40" s="12">
        <f>'FS1'!A41</f>
        <v>36</v>
      </c>
      <c r="B40" s="14" t="str">
        <f>IF('FS1'!B41&lt;&gt;"",'FS1'!B41,"")</f>
        <v/>
      </c>
      <c r="C40" s="49"/>
      <c r="D40" s="50"/>
      <c r="E40" s="49"/>
      <c r="F40" s="50"/>
      <c r="G40" s="97"/>
      <c r="H40" s="50"/>
      <c r="I40" s="49"/>
      <c r="J40" s="50"/>
      <c r="K40" s="49"/>
      <c r="L40" s="50"/>
      <c r="M40" s="49"/>
      <c r="N40" s="50"/>
      <c r="O40" s="51"/>
      <c r="P40" s="52"/>
      <c r="Q40" s="53"/>
      <c r="R40" s="52"/>
      <c r="S40" s="100"/>
      <c r="T40" s="61"/>
      <c r="U40" s="55"/>
      <c r="V40" s="56"/>
      <c r="W40" s="55"/>
      <c r="X40" s="56"/>
      <c r="Y40" s="1"/>
      <c r="Z40" s="1"/>
      <c r="AA40" s="1"/>
      <c r="AB40" s="1"/>
    </row>
  </sheetData>
  <mergeCells count="4">
    <mergeCell ref="P3:X3"/>
    <mergeCell ref="P2:X2"/>
    <mergeCell ref="C2:O2"/>
    <mergeCell ref="C3:O3"/>
  </mergeCells>
  <pageMargins left="0.70866141732283472" right="0.70866141732283472" top="0.74803149606299213" bottom="0.74803149606299213" header="0.31496062992125984" footer="0.31496062992125984"/>
  <pageSetup paperSize="9" scale="90" orientation="landscape" r:id="rId1"/>
  <headerFooter>
    <oddHeader>&amp;A</oddHead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59"/>
  <sheetViews>
    <sheetView showGridLines="0" topLeftCell="C1" zoomScale="90" zoomScaleNormal="90" zoomScalePageLayoutView="70" workbookViewId="0">
      <selection activeCell="F4" sqref="F4"/>
    </sheetView>
  </sheetViews>
  <sheetFormatPr defaultColWidth="10" defaultRowHeight="10.199999999999999" x14ac:dyDescent="0.3"/>
  <cols>
    <col min="1" max="1" width="3.33203125" style="73" customWidth="1"/>
    <col min="2" max="2" width="31.5546875" style="73" customWidth="1"/>
    <col min="3" max="3" width="12.33203125" style="73" customWidth="1"/>
    <col min="4" max="4" width="9.6640625" style="57" customWidth="1"/>
    <col min="5" max="14" width="8.6640625" style="57" customWidth="1"/>
    <col min="15" max="15" width="10.6640625" style="57" customWidth="1"/>
    <col min="16" max="17" width="10" style="73"/>
    <col min="18" max="18" width="31.33203125" style="73" customWidth="1"/>
    <col min="19" max="19" width="15.6640625" style="73" customWidth="1"/>
    <col min="20" max="16384" width="10" style="73"/>
  </cols>
  <sheetData>
    <row r="1" spans="1:20" x14ac:dyDescent="0.2">
      <c r="A1" s="43" t="s">
        <v>171</v>
      </c>
    </row>
    <row r="2" spans="1:20" x14ac:dyDescent="0.3">
      <c r="C2" s="62"/>
      <c r="D2" s="127" t="s">
        <v>78</v>
      </c>
      <c r="E2" s="127"/>
      <c r="F2" s="127"/>
      <c r="G2" s="127"/>
      <c r="H2" s="127"/>
      <c r="I2" s="127"/>
      <c r="J2" s="127"/>
      <c r="K2" s="127"/>
      <c r="L2" s="127"/>
      <c r="M2" s="127"/>
      <c r="N2" s="127"/>
      <c r="O2" s="127"/>
      <c r="P2" s="128" t="s">
        <v>75</v>
      </c>
      <c r="Q2" s="128"/>
      <c r="R2" s="128"/>
      <c r="S2" s="83"/>
      <c r="T2" s="62"/>
    </row>
    <row r="3" spans="1:20" s="41" customFormat="1" ht="51" customHeight="1" x14ac:dyDescent="0.3">
      <c r="A3" s="24" t="s">
        <v>59</v>
      </c>
      <c r="B3" s="24" t="s">
        <v>58</v>
      </c>
      <c r="C3" s="25" t="s">
        <v>74</v>
      </c>
      <c r="D3" s="114" t="s">
        <v>250</v>
      </c>
      <c r="E3" s="116"/>
      <c r="F3" s="114" t="s">
        <v>251</v>
      </c>
      <c r="G3" s="116"/>
      <c r="H3" s="114" t="s">
        <v>79</v>
      </c>
      <c r="I3" s="116"/>
      <c r="J3" s="114" t="s">
        <v>80</v>
      </c>
      <c r="K3" s="116"/>
      <c r="L3" s="114" t="s">
        <v>81</v>
      </c>
      <c r="M3" s="116"/>
      <c r="N3" s="114" t="s">
        <v>71</v>
      </c>
      <c r="O3" s="116"/>
      <c r="P3" s="114" t="s">
        <v>76</v>
      </c>
      <c r="Q3" s="116"/>
      <c r="R3" s="25" t="s">
        <v>77</v>
      </c>
      <c r="S3" s="40" t="s">
        <v>92</v>
      </c>
      <c r="T3" s="60" t="s">
        <v>30</v>
      </c>
    </row>
    <row r="4" spans="1:20" s="91" customFormat="1" ht="40.799999999999997" x14ac:dyDescent="0.3">
      <c r="A4" s="48"/>
      <c r="B4" s="87"/>
      <c r="C4" s="92"/>
      <c r="D4" s="24" t="s">
        <v>37</v>
      </c>
      <c r="E4" s="24" t="s">
        <v>38</v>
      </c>
      <c r="F4" s="24" t="s">
        <v>37</v>
      </c>
      <c r="G4" s="24" t="s">
        <v>38</v>
      </c>
      <c r="H4" s="24" t="s">
        <v>37</v>
      </c>
      <c r="I4" s="24" t="s">
        <v>38</v>
      </c>
      <c r="J4" s="24" t="s">
        <v>37</v>
      </c>
      <c r="K4" s="24" t="s">
        <v>38</v>
      </c>
      <c r="L4" s="24" t="s">
        <v>37</v>
      </c>
      <c r="M4" s="24" t="s">
        <v>38</v>
      </c>
      <c r="N4" s="24" t="s">
        <v>37</v>
      </c>
      <c r="O4" s="24" t="s">
        <v>38</v>
      </c>
      <c r="P4" s="24" t="s">
        <v>37</v>
      </c>
      <c r="Q4" s="24" t="s">
        <v>38</v>
      </c>
      <c r="R4" s="24" t="s">
        <v>93</v>
      </c>
      <c r="S4" s="101"/>
      <c r="T4" s="24" t="s">
        <v>203</v>
      </c>
    </row>
    <row r="5" spans="1:20" s="91" customFormat="1" ht="30.6" x14ac:dyDescent="0.3">
      <c r="A5" s="95" t="str">
        <f>'FS1'!A5</f>
        <v>N1</v>
      </c>
      <c r="B5" s="95" t="str">
        <f>IF('FS1'!B5&lt;&gt;"",'FS1'!B5,"")</f>
        <v>Klimaatbuffer IJsselmeer</v>
      </c>
      <c r="C5" s="95" t="s">
        <v>91</v>
      </c>
      <c r="D5" s="95"/>
      <c r="E5" s="95"/>
      <c r="F5" s="95"/>
      <c r="G5" s="95"/>
      <c r="H5" s="95"/>
      <c r="I5" s="95"/>
      <c r="J5" s="95"/>
      <c r="K5" s="95"/>
      <c r="L5" s="95"/>
      <c r="M5" s="95"/>
      <c r="N5" s="95"/>
      <c r="O5" s="95"/>
      <c r="P5" s="95"/>
      <c r="Q5" s="95"/>
      <c r="R5" s="95"/>
      <c r="S5" s="102">
        <v>5.5E-2</v>
      </c>
      <c r="T5" s="11" t="s">
        <v>202</v>
      </c>
    </row>
    <row r="6" spans="1:20" s="91" customFormat="1" ht="9" customHeight="1" x14ac:dyDescent="0.3">
      <c r="A6" s="17" t="str">
        <f>'FS1'!A6</f>
        <v>HZ1</v>
      </c>
      <c r="B6" s="96" t="str">
        <f>IF('FS1'!B6&lt;&gt;"",'FS1'!B6,"")</f>
        <v>verondiepen van sloten</v>
      </c>
      <c r="C6" s="92"/>
      <c r="D6" s="17"/>
      <c r="E6" s="17"/>
      <c r="F6" s="17"/>
      <c r="G6" s="17"/>
      <c r="H6" s="17"/>
      <c r="I6" s="17"/>
      <c r="J6" s="17"/>
      <c r="K6" s="17"/>
      <c r="L6" s="17"/>
      <c r="M6" s="17"/>
      <c r="N6" s="17"/>
      <c r="O6" s="17"/>
      <c r="P6" s="48"/>
      <c r="Q6" s="48"/>
      <c r="R6" s="48"/>
      <c r="S6" s="103"/>
      <c r="T6" s="48"/>
    </row>
    <row r="7" spans="1:20" s="91" customFormat="1" ht="9" customHeight="1" x14ac:dyDescent="0.3">
      <c r="A7" s="17" t="str">
        <f>'FS1'!A7</f>
        <v>W1</v>
      </c>
      <c r="B7" s="96" t="str">
        <f>IF('FS1'!B7&lt;&gt;"",'FS1'!B7,"")</f>
        <v>toepassing reverse osmose voor zuivering</v>
      </c>
      <c r="C7" s="92"/>
      <c r="D7" s="17"/>
      <c r="E7" s="17"/>
      <c r="F7" s="17"/>
      <c r="G7" s="17"/>
      <c r="H7" s="17"/>
      <c r="I7" s="17"/>
      <c r="J7" s="17"/>
      <c r="K7" s="17"/>
      <c r="L7" s="17"/>
      <c r="M7" s="17"/>
      <c r="N7" s="17"/>
      <c r="O7" s="17"/>
      <c r="P7" s="48"/>
      <c r="Q7" s="48"/>
      <c r="R7" s="48"/>
      <c r="S7" s="103"/>
      <c r="T7" s="48"/>
    </row>
    <row r="8" spans="1:20" s="91" customFormat="1" ht="9" customHeight="1" x14ac:dyDescent="0.3">
      <c r="A8" s="17" t="str">
        <f>'FS1'!A8</f>
        <v>N2</v>
      </c>
      <c r="B8" s="96" t="str">
        <f>IF('FS1'!B8&lt;&gt;"",'FS1'!B8,"")</f>
        <v>anti-verziltingsmaatregelen Afsluitdijk</v>
      </c>
      <c r="C8" s="92"/>
      <c r="D8" s="17"/>
      <c r="E8" s="17"/>
      <c r="F8" s="17"/>
      <c r="G8" s="17"/>
      <c r="H8" s="17"/>
      <c r="I8" s="17"/>
      <c r="J8" s="17"/>
      <c r="K8" s="17"/>
      <c r="L8" s="17"/>
      <c r="M8" s="17"/>
      <c r="N8" s="17"/>
      <c r="O8" s="17"/>
      <c r="P8" s="48"/>
      <c r="Q8" s="48"/>
      <c r="R8" s="48"/>
      <c r="S8" s="103"/>
      <c r="T8" s="48"/>
    </row>
    <row r="9" spans="1:20" s="91" customFormat="1" ht="9" customHeight="1" x14ac:dyDescent="0.3">
      <c r="A9" s="17" t="str">
        <f>'FS1'!A9</f>
        <v>R1</v>
      </c>
      <c r="B9" s="96" t="str">
        <f>IF('FS1'!B9&lt;&gt;"",'FS1'!B9,"")</f>
        <v>flexibel peilbeheer veenweidegebieden</v>
      </c>
      <c r="C9" s="48"/>
      <c r="D9" s="17"/>
      <c r="E9" s="17"/>
      <c r="F9" s="17"/>
      <c r="G9" s="17"/>
      <c r="H9" s="17"/>
      <c r="I9" s="17"/>
      <c r="J9" s="17"/>
      <c r="K9" s="17"/>
      <c r="L9" s="17"/>
      <c r="M9" s="17"/>
      <c r="N9" s="17"/>
      <c r="O9" s="17"/>
      <c r="P9" s="48"/>
      <c r="Q9" s="48"/>
      <c r="R9" s="48"/>
      <c r="S9" s="104"/>
      <c r="T9" s="48"/>
    </row>
    <row r="10" spans="1:20" s="91" customFormat="1" ht="9" customHeight="1" x14ac:dyDescent="0.3">
      <c r="A10" s="17">
        <f>'FS1'!A10</f>
        <v>5</v>
      </c>
      <c r="B10" s="96" t="str">
        <f>IF('FS1'!B10&lt;&gt;"",'FS1'!B10,"")</f>
        <v/>
      </c>
      <c r="C10" s="48"/>
      <c r="D10" s="17"/>
      <c r="E10" s="17"/>
      <c r="F10" s="17"/>
      <c r="G10" s="17"/>
      <c r="H10" s="17"/>
      <c r="I10" s="17"/>
      <c r="J10" s="17"/>
      <c r="K10" s="17"/>
      <c r="L10" s="17"/>
      <c r="M10" s="17"/>
      <c r="N10" s="17"/>
      <c r="O10" s="17"/>
      <c r="P10" s="48"/>
      <c r="Q10" s="48"/>
      <c r="R10" s="48"/>
      <c r="S10" s="103"/>
      <c r="T10" s="48"/>
    </row>
    <row r="11" spans="1:20" s="91" customFormat="1" ht="9" customHeight="1" x14ac:dyDescent="0.3">
      <c r="A11" s="17">
        <f>'FS1'!A11</f>
        <v>6</v>
      </c>
      <c r="B11" s="96" t="str">
        <f>IF('FS1'!B11&lt;&gt;"",'FS1'!B11,"")</f>
        <v/>
      </c>
      <c r="C11" s="48"/>
      <c r="D11" s="17"/>
      <c r="E11" s="17"/>
      <c r="F11" s="17"/>
      <c r="G11" s="17"/>
      <c r="H11" s="17"/>
      <c r="I11" s="17"/>
      <c r="J11" s="17"/>
      <c r="K11" s="17"/>
      <c r="L11" s="17"/>
      <c r="M11" s="17"/>
      <c r="N11" s="17"/>
      <c r="O11" s="17"/>
      <c r="P11" s="48"/>
      <c r="Q11" s="48"/>
      <c r="R11" s="48"/>
      <c r="S11" s="103"/>
      <c r="T11" s="48"/>
    </row>
    <row r="12" spans="1:20" s="91" customFormat="1" ht="9" customHeight="1" x14ac:dyDescent="0.3">
      <c r="A12" s="17">
        <f>'FS1'!A12</f>
        <v>7</v>
      </c>
      <c r="B12" s="96" t="str">
        <f>IF('FS1'!B12&lt;&gt;"",'FS1'!B12,"")</f>
        <v/>
      </c>
      <c r="C12" s="48"/>
      <c r="D12" s="17"/>
      <c r="E12" s="17"/>
      <c r="F12" s="17"/>
      <c r="G12" s="17"/>
      <c r="H12" s="17"/>
      <c r="I12" s="17"/>
      <c r="J12" s="17"/>
      <c r="K12" s="17"/>
      <c r="L12" s="17"/>
      <c r="M12" s="17"/>
      <c r="N12" s="17"/>
      <c r="O12" s="17"/>
      <c r="P12" s="48"/>
      <c r="Q12" s="48"/>
      <c r="R12" s="48"/>
      <c r="S12" s="103"/>
      <c r="T12" s="48"/>
    </row>
    <row r="13" spans="1:20" s="91" customFormat="1" ht="9" customHeight="1" x14ac:dyDescent="0.3">
      <c r="A13" s="17">
        <f>'FS1'!A13</f>
        <v>8</v>
      </c>
      <c r="B13" s="96" t="str">
        <f>IF('FS1'!B13&lt;&gt;"",'FS1'!B13,"")</f>
        <v/>
      </c>
      <c r="C13" s="48"/>
      <c r="D13" s="17"/>
      <c r="E13" s="17"/>
      <c r="F13" s="17"/>
      <c r="G13" s="17"/>
      <c r="H13" s="17"/>
      <c r="I13" s="17"/>
      <c r="J13" s="17"/>
      <c r="K13" s="17"/>
      <c r="L13" s="17"/>
      <c r="M13" s="17"/>
      <c r="N13" s="17"/>
      <c r="O13" s="17"/>
      <c r="P13" s="48"/>
      <c r="Q13" s="48"/>
      <c r="R13" s="48"/>
      <c r="S13" s="103"/>
      <c r="T13" s="48"/>
    </row>
    <row r="14" spans="1:20" s="91" customFormat="1" ht="9" customHeight="1" x14ac:dyDescent="0.3">
      <c r="A14" s="17">
        <f>'FS1'!A14</f>
        <v>9</v>
      </c>
      <c r="B14" s="96" t="str">
        <f>IF('FS1'!B14&lt;&gt;"",'FS1'!B14,"")</f>
        <v/>
      </c>
      <c r="C14" s="48"/>
      <c r="D14" s="17"/>
      <c r="E14" s="17"/>
      <c r="F14" s="17"/>
      <c r="G14" s="17"/>
      <c r="H14" s="17"/>
      <c r="I14" s="17"/>
      <c r="J14" s="17"/>
      <c r="K14" s="17"/>
      <c r="L14" s="17"/>
      <c r="M14" s="17"/>
      <c r="N14" s="17"/>
      <c r="O14" s="17"/>
      <c r="P14" s="48"/>
      <c r="Q14" s="48"/>
      <c r="R14" s="48"/>
      <c r="S14" s="103"/>
      <c r="T14" s="48"/>
    </row>
    <row r="15" spans="1:20" s="91" customFormat="1" ht="9" customHeight="1" x14ac:dyDescent="0.3">
      <c r="A15" s="17">
        <f>'FS1'!A15</f>
        <v>10</v>
      </c>
      <c r="B15" s="96" t="str">
        <f>IF('FS1'!B15&lt;&gt;"",'FS1'!B15,"")</f>
        <v/>
      </c>
      <c r="C15" s="48"/>
      <c r="D15" s="17"/>
      <c r="E15" s="17"/>
      <c r="F15" s="17"/>
      <c r="G15" s="17"/>
      <c r="H15" s="17"/>
      <c r="I15" s="17"/>
      <c r="J15" s="17"/>
      <c r="K15" s="17"/>
      <c r="L15" s="17"/>
      <c r="M15" s="17"/>
      <c r="N15" s="17"/>
      <c r="O15" s="17"/>
      <c r="P15" s="48"/>
      <c r="Q15" s="48"/>
      <c r="R15" s="48"/>
      <c r="S15" s="103"/>
      <c r="T15" s="48"/>
    </row>
    <row r="16" spans="1:20" s="91" customFormat="1" ht="9" customHeight="1" x14ac:dyDescent="0.3">
      <c r="A16" s="17">
        <f>'FS1'!A16</f>
        <v>11</v>
      </c>
      <c r="B16" s="96" t="str">
        <f>IF('FS1'!B16&lt;&gt;"",'FS1'!B16,"")</f>
        <v/>
      </c>
      <c r="C16" s="48"/>
      <c r="D16" s="17"/>
      <c r="E16" s="17"/>
      <c r="F16" s="17"/>
      <c r="G16" s="17"/>
      <c r="H16" s="17"/>
      <c r="I16" s="17"/>
      <c r="J16" s="17"/>
      <c r="K16" s="17"/>
      <c r="L16" s="17"/>
      <c r="M16" s="17"/>
      <c r="N16" s="17"/>
      <c r="O16" s="17"/>
      <c r="P16" s="48"/>
      <c r="Q16" s="48"/>
      <c r="R16" s="48"/>
      <c r="S16" s="103"/>
      <c r="T16" s="48"/>
    </row>
    <row r="17" spans="1:20" s="91" customFormat="1" ht="9" customHeight="1" x14ac:dyDescent="0.3">
      <c r="A17" s="17">
        <f>'FS1'!A17</f>
        <v>12</v>
      </c>
      <c r="B17" s="96" t="str">
        <f>IF('FS1'!B17&lt;&gt;"",'FS1'!B17,"")</f>
        <v/>
      </c>
      <c r="C17" s="48"/>
      <c r="D17" s="17"/>
      <c r="E17" s="17"/>
      <c r="F17" s="17"/>
      <c r="G17" s="17"/>
      <c r="H17" s="17"/>
      <c r="I17" s="17"/>
      <c r="J17" s="17"/>
      <c r="K17" s="17"/>
      <c r="L17" s="17"/>
      <c r="M17" s="17"/>
      <c r="N17" s="17"/>
      <c r="O17" s="17"/>
      <c r="P17" s="48"/>
      <c r="Q17" s="48"/>
      <c r="R17" s="48"/>
      <c r="S17" s="103"/>
      <c r="T17" s="48"/>
    </row>
    <row r="18" spans="1:20" s="91" customFormat="1" ht="9" customHeight="1" x14ac:dyDescent="0.3">
      <c r="A18" s="17">
        <f>'FS1'!A18</f>
        <v>13</v>
      </c>
      <c r="B18" s="96" t="str">
        <f>IF('FS1'!B18&lt;&gt;"",'FS1'!B18,"")</f>
        <v/>
      </c>
      <c r="C18" s="48"/>
      <c r="D18" s="17"/>
      <c r="E18" s="17"/>
      <c r="F18" s="17"/>
      <c r="G18" s="17"/>
      <c r="H18" s="17"/>
      <c r="I18" s="17"/>
      <c r="J18" s="17"/>
      <c r="K18" s="17"/>
      <c r="L18" s="17"/>
      <c r="M18" s="17"/>
      <c r="N18" s="17"/>
      <c r="O18" s="17"/>
      <c r="P18" s="48"/>
      <c r="Q18" s="48"/>
      <c r="R18" s="48"/>
      <c r="S18" s="103"/>
      <c r="T18" s="48"/>
    </row>
    <row r="19" spans="1:20" s="91" customFormat="1" ht="9" customHeight="1" x14ac:dyDescent="0.3">
      <c r="A19" s="17">
        <f>'FS1'!A19</f>
        <v>14</v>
      </c>
      <c r="B19" s="96" t="str">
        <f>IF('FS1'!B19&lt;&gt;"",'FS1'!B19,"")</f>
        <v/>
      </c>
      <c r="C19" s="48"/>
      <c r="D19" s="17"/>
      <c r="E19" s="17"/>
      <c r="F19" s="17"/>
      <c r="G19" s="17"/>
      <c r="H19" s="17"/>
      <c r="I19" s="17"/>
      <c r="J19" s="17"/>
      <c r="K19" s="17"/>
      <c r="L19" s="17"/>
      <c r="M19" s="17"/>
      <c r="N19" s="17"/>
      <c r="O19" s="17"/>
      <c r="P19" s="48"/>
      <c r="Q19" s="48"/>
      <c r="R19" s="48"/>
      <c r="S19" s="103"/>
      <c r="T19" s="48"/>
    </row>
    <row r="20" spans="1:20" s="91" customFormat="1" ht="9" customHeight="1" x14ac:dyDescent="0.3">
      <c r="A20" s="17">
        <f>'FS1'!A20</f>
        <v>15</v>
      </c>
      <c r="B20" s="96" t="str">
        <f>IF('FS1'!B20&lt;&gt;"",'FS1'!B20,"")</f>
        <v/>
      </c>
      <c r="C20" s="48"/>
      <c r="D20" s="17"/>
      <c r="E20" s="17"/>
      <c r="F20" s="17"/>
      <c r="G20" s="17"/>
      <c r="H20" s="17"/>
      <c r="I20" s="17"/>
      <c r="J20" s="17"/>
      <c r="K20" s="17"/>
      <c r="L20" s="17"/>
      <c r="M20" s="17"/>
      <c r="N20" s="17"/>
      <c r="O20" s="17"/>
      <c r="P20" s="48"/>
      <c r="Q20" s="48"/>
      <c r="R20" s="48"/>
      <c r="S20" s="103"/>
      <c r="T20" s="48"/>
    </row>
    <row r="21" spans="1:20" s="91" customFormat="1" ht="9" customHeight="1" x14ac:dyDescent="0.3">
      <c r="A21" s="17">
        <f>'FS1'!A21</f>
        <v>16</v>
      </c>
      <c r="B21" s="96" t="str">
        <f>IF('FS1'!B21&lt;&gt;"",'FS1'!B21,"")</f>
        <v/>
      </c>
      <c r="C21" s="48"/>
      <c r="D21" s="17"/>
      <c r="E21" s="17"/>
      <c r="F21" s="17"/>
      <c r="G21" s="17"/>
      <c r="H21" s="17"/>
      <c r="I21" s="17"/>
      <c r="J21" s="17"/>
      <c r="K21" s="17"/>
      <c r="L21" s="17"/>
      <c r="M21" s="17"/>
      <c r="N21" s="17"/>
      <c r="O21" s="17"/>
      <c r="P21" s="48"/>
      <c r="Q21" s="48"/>
      <c r="R21" s="48"/>
      <c r="S21" s="103"/>
      <c r="T21" s="48"/>
    </row>
    <row r="22" spans="1:20" s="91" customFormat="1" ht="9" customHeight="1" x14ac:dyDescent="0.3">
      <c r="A22" s="17">
        <f>'FS1'!A22</f>
        <v>17</v>
      </c>
      <c r="B22" s="96" t="str">
        <f>IF('FS1'!B22&lt;&gt;"",'FS1'!B22,"")</f>
        <v/>
      </c>
      <c r="C22" s="48"/>
      <c r="D22" s="17"/>
      <c r="E22" s="17"/>
      <c r="F22" s="17"/>
      <c r="G22" s="17"/>
      <c r="H22" s="17"/>
      <c r="I22" s="17"/>
      <c r="J22" s="17"/>
      <c r="K22" s="17"/>
      <c r="L22" s="17"/>
      <c r="M22" s="17"/>
      <c r="N22" s="17"/>
      <c r="O22" s="17"/>
      <c r="P22" s="48"/>
      <c r="Q22" s="48"/>
      <c r="R22" s="48"/>
      <c r="S22" s="103"/>
      <c r="T22" s="48"/>
    </row>
    <row r="23" spans="1:20" s="91" customFormat="1" ht="9" customHeight="1" x14ac:dyDescent="0.3">
      <c r="A23" s="17">
        <f>'FS1'!A23</f>
        <v>18</v>
      </c>
      <c r="B23" s="96" t="str">
        <f>IF('FS1'!B23&lt;&gt;"",'FS1'!B23,"")</f>
        <v/>
      </c>
      <c r="C23" s="48"/>
      <c r="D23" s="17"/>
      <c r="E23" s="17"/>
      <c r="F23" s="17"/>
      <c r="G23" s="17"/>
      <c r="H23" s="17"/>
      <c r="I23" s="17"/>
      <c r="J23" s="17"/>
      <c r="K23" s="17"/>
      <c r="L23" s="17"/>
      <c r="M23" s="17"/>
      <c r="N23" s="17"/>
      <c r="O23" s="17"/>
      <c r="P23" s="48"/>
      <c r="Q23" s="48"/>
      <c r="R23" s="48"/>
      <c r="S23" s="103"/>
      <c r="T23" s="48"/>
    </row>
    <row r="24" spans="1:20" s="91" customFormat="1" ht="9" customHeight="1" x14ac:dyDescent="0.3">
      <c r="A24" s="17">
        <f>'FS1'!A24</f>
        <v>19</v>
      </c>
      <c r="B24" s="96" t="str">
        <f>IF('FS1'!B24&lt;&gt;"",'FS1'!B24,"")</f>
        <v/>
      </c>
      <c r="C24" s="48"/>
      <c r="D24" s="17"/>
      <c r="E24" s="17"/>
      <c r="F24" s="17"/>
      <c r="G24" s="17"/>
      <c r="H24" s="17"/>
      <c r="I24" s="17"/>
      <c r="J24" s="17"/>
      <c r="K24" s="17"/>
      <c r="L24" s="17"/>
      <c r="M24" s="17"/>
      <c r="N24" s="17"/>
      <c r="O24" s="17"/>
      <c r="P24" s="48"/>
      <c r="Q24" s="48"/>
      <c r="R24" s="48"/>
      <c r="S24" s="103"/>
      <c r="T24" s="48"/>
    </row>
    <row r="25" spans="1:20" s="91" customFormat="1" ht="9" customHeight="1" x14ac:dyDescent="0.3">
      <c r="A25" s="17">
        <f>'FS1'!A25</f>
        <v>20</v>
      </c>
      <c r="B25" s="96" t="str">
        <f>IF('FS1'!B25&lt;&gt;"",'FS1'!B25,"")</f>
        <v/>
      </c>
      <c r="C25" s="48"/>
      <c r="D25" s="17"/>
      <c r="E25" s="17"/>
      <c r="F25" s="17"/>
      <c r="G25" s="17"/>
      <c r="H25" s="17"/>
      <c r="I25" s="17"/>
      <c r="J25" s="17"/>
      <c r="K25" s="17"/>
      <c r="L25" s="17"/>
      <c r="M25" s="17"/>
      <c r="N25" s="17"/>
      <c r="O25" s="17"/>
      <c r="P25" s="48"/>
      <c r="Q25" s="48"/>
      <c r="R25" s="48"/>
      <c r="S25" s="103"/>
      <c r="T25" s="48"/>
    </row>
    <row r="26" spans="1:20" s="91" customFormat="1" ht="9" customHeight="1" x14ac:dyDescent="0.3">
      <c r="A26" s="17">
        <f>'FS1'!A26</f>
        <v>21</v>
      </c>
      <c r="B26" s="96" t="str">
        <f>IF('FS1'!B26&lt;&gt;"",'FS1'!B26,"")</f>
        <v/>
      </c>
      <c r="C26" s="48"/>
      <c r="D26" s="17"/>
      <c r="E26" s="17"/>
      <c r="F26" s="17"/>
      <c r="G26" s="17"/>
      <c r="H26" s="17"/>
      <c r="I26" s="17"/>
      <c r="J26" s="17"/>
      <c r="K26" s="17"/>
      <c r="L26" s="17"/>
      <c r="M26" s="17"/>
      <c r="N26" s="17"/>
      <c r="O26" s="17"/>
      <c r="P26" s="48"/>
      <c r="Q26" s="48"/>
      <c r="R26" s="48"/>
      <c r="S26" s="103"/>
      <c r="T26" s="48"/>
    </row>
    <row r="27" spans="1:20" s="91" customFormat="1" ht="9" customHeight="1" x14ac:dyDescent="0.3">
      <c r="A27" s="17">
        <f>'FS1'!A27</f>
        <v>22</v>
      </c>
      <c r="B27" s="96" t="str">
        <f>IF('FS1'!B27&lt;&gt;"",'FS1'!B27,"")</f>
        <v/>
      </c>
      <c r="C27" s="48"/>
      <c r="D27" s="17"/>
      <c r="E27" s="17"/>
      <c r="F27" s="17"/>
      <c r="G27" s="17"/>
      <c r="H27" s="17"/>
      <c r="I27" s="17"/>
      <c r="J27" s="17"/>
      <c r="K27" s="17"/>
      <c r="L27" s="17"/>
      <c r="M27" s="17"/>
      <c r="N27" s="17"/>
      <c r="O27" s="17"/>
      <c r="P27" s="48"/>
      <c r="Q27" s="48"/>
      <c r="R27" s="48"/>
      <c r="S27" s="103"/>
      <c r="T27" s="48"/>
    </row>
    <row r="28" spans="1:20" s="91" customFormat="1" ht="9" customHeight="1" x14ac:dyDescent="0.3">
      <c r="A28" s="17">
        <f>'FS1'!A28</f>
        <v>23</v>
      </c>
      <c r="B28" s="96" t="str">
        <f>IF('FS1'!B28&lt;&gt;"",'FS1'!B28,"")</f>
        <v/>
      </c>
      <c r="C28" s="48"/>
      <c r="D28" s="17"/>
      <c r="E28" s="17"/>
      <c r="F28" s="17"/>
      <c r="G28" s="17"/>
      <c r="H28" s="17"/>
      <c r="I28" s="17"/>
      <c r="J28" s="17"/>
      <c r="K28" s="17"/>
      <c r="L28" s="17"/>
      <c r="M28" s="17"/>
      <c r="N28" s="17"/>
      <c r="O28" s="17"/>
      <c r="P28" s="48"/>
      <c r="Q28" s="48"/>
      <c r="R28" s="48"/>
      <c r="S28" s="103"/>
      <c r="T28" s="48"/>
    </row>
    <row r="29" spans="1:20" s="91" customFormat="1" ht="9" customHeight="1" x14ac:dyDescent="0.3">
      <c r="A29" s="17">
        <f>'FS1'!A29</f>
        <v>24</v>
      </c>
      <c r="B29" s="96" t="str">
        <f>IF('FS1'!B29&lt;&gt;"",'FS1'!B29,"")</f>
        <v/>
      </c>
      <c r="C29" s="48"/>
      <c r="D29" s="17"/>
      <c r="E29" s="17"/>
      <c r="F29" s="17"/>
      <c r="G29" s="17"/>
      <c r="H29" s="17"/>
      <c r="I29" s="17"/>
      <c r="J29" s="17"/>
      <c r="K29" s="17"/>
      <c r="L29" s="17"/>
      <c r="M29" s="17"/>
      <c r="N29" s="17"/>
      <c r="O29" s="17"/>
      <c r="P29" s="48"/>
      <c r="Q29" s="48"/>
      <c r="R29" s="48"/>
      <c r="S29" s="103"/>
      <c r="T29" s="48"/>
    </row>
    <row r="30" spans="1:20" s="91" customFormat="1" ht="9" customHeight="1" x14ac:dyDescent="0.3">
      <c r="A30" s="17">
        <f>'FS1'!A30</f>
        <v>25</v>
      </c>
      <c r="B30" s="96" t="str">
        <f>IF('FS1'!B30&lt;&gt;"",'FS1'!B30,"")</f>
        <v/>
      </c>
      <c r="C30" s="48"/>
      <c r="D30" s="17"/>
      <c r="E30" s="17"/>
      <c r="F30" s="17"/>
      <c r="G30" s="17"/>
      <c r="H30" s="17"/>
      <c r="I30" s="17"/>
      <c r="J30" s="17"/>
      <c r="K30" s="17"/>
      <c r="L30" s="17"/>
      <c r="M30" s="17"/>
      <c r="N30" s="17"/>
      <c r="O30" s="17"/>
      <c r="P30" s="48"/>
      <c r="Q30" s="48"/>
      <c r="R30" s="48"/>
      <c r="S30" s="103"/>
      <c r="T30" s="48"/>
    </row>
    <row r="31" spans="1:20" s="91" customFormat="1" ht="9" customHeight="1" x14ac:dyDescent="0.3">
      <c r="A31" s="17">
        <f>'FS1'!A31</f>
        <v>26</v>
      </c>
      <c r="B31" s="96" t="str">
        <f>IF('FS1'!B31&lt;&gt;"",'FS1'!B31,"")</f>
        <v/>
      </c>
      <c r="C31" s="48"/>
      <c r="D31" s="17"/>
      <c r="E31" s="17"/>
      <c r="F31" s="17"/>
      <c r="G31" s="17"/>
      <c r="H31" s="17"/>
      <c r="I31" s="17"/>
      <c r="J31" s="17"/>
      <c r="K31" s="17"/>
      <c r="L31" s="17"/>
      <c r="M31" s="17"/>
      <c r="N31" s="17"/>
      <c r="O31" s="17"/>
      <c r="P31" s="48"/>
      <c r="Q31" s="48"/>
      <c r="R31" s="48"/>
      <c r="S31" s="103"/>
      <c r="T31" s="48"/>
    </row>
    <row r="32" spans="1:20" s="91" customFormat="1" ht="9" customHeight="1" x14ac:dyDescent="0.3">
      <c r="A32" s="17">
        <f>'FS1'!A32</f>
        <v>27</v>
      </c>
      <c r="B32" s="96" t="str">
        <f>IF('FS1'!B32&lt;&gt;"",'FS1'!B32,"")</f>
        <v/>
      </c>
      <c r="C32" s="48"/>
      <c r="D32" s="17"/>
      <c r="E32" s="17"/>
      <c r="F32" s="17"/>
      <c r="G32" s="17"/>
      <c r="H32" s="17"/>
      <c r="I32" s="17"/>
      <c r="J32" s="17"/>
      <c r="K32" s="17"/>
      <c r="L32" s="17"/>
      <c r="M32" s="17"/>
      <c r="N32" s="17"/>
      <c r="O32" s="17"/>
      <c r="P32" s="48"/>
      <c r="Q32" s="48"/>
      <c r="R32" s="48"/>
      <c r="S32" s="103"/>
      <c r="T32" s="48"/>
    </row>
    <row r="33" spans="1:20" s="91" customFormat="1" ht="9" customHeight="1" x14ac:dyDescent="0.3">
      <c r="A33" s="17">
        <f>'FS1'!A33</f>
        <v>28</v>
      </c>
      <c r="B33" s="96" t="str">
        <f>IF('FS1'!B33&lt;&gt;"",'FS1'!B33,"")</f>
        <v/>
      </c>
      <c r="C33" s="48"/>
      <c r="D33" s="17"/>
      <c r="E33" s="17"/>
      <c r="F33" s="17"/>
      <c r="G33" s="17"/>
      <c r="H33" s="17"/>
      <c r="I33" s="17"/>
      <c r="J33" s="17"/>
      <c r="K33" s="17"/>
      <c r="L33" s="17"/>
      <c r="M33" s="17"/>
      <c r="N33" s="17"/>
      <c r="O33" s="17"/>
      <c r="P33" s="48"/>
      <c r="Q33" s="48"/>
      <c r="R33" s="48"/>
      <c r="S33" s="103"/>
      <c r="T33" s="48"/>
    </row>
    <row r="34" spans="1:20" s="91" customFormat="1" ht="9" customHeight="1" x14ac:dyDescent="0.3">
      <c r="A34" s="17">
        <f>'FS1'!A34</f>
        <v>29</v>
      </c>
      <c r="B34" s="96" t="str">
        <f>IF('FS1'!B34&lt;&gt;"",'FS1'!B34,"")</f>
        <v/>
      </c>
      <c r="C34" s="48"/>
      <c r="D34" s="17"/>
      <c r="E34" s="17"/>
      <c r="F34" s="17"/>
      <c r="G34" s="17"/>
      <c r="H34" s="17"/>
      <c r="I34" s="17"/>
      <c r="J34" s="17"/>
      <c r="K34" s="17"/>
      <c r="L34" s="17"/>
      <c r="M34" s="17"/>
      <c r="N34" s="17"/>
      <c r="O34" s="17"/>
      <c r="P34" s="48"/>
      <c r="Q34" s="48"/>
      <c r="R34" s="48"/>
      <c r="S34" s="103"/>
      <c r="T34" s="48"/>
    </row>
    <row r="35" spans="1:20" s="91" customFormat="1" ht="9" customHeight="1" x14ac:dyDescent="0.3">
      <c r="A35" s="17">
        <f>'FS1'!A35</f>
        <v>30</v>
      </c>
      <c r="B35" s="96" t="str">
        <f>IF('FS1'!B35&lt;&gt;"",'FS1'!B35,"")</f>
        <v/>
      </c>
      <c r="C35" s="48"/>
      <c r="D35" s="17"/>
      <c r="E35" s="17"/>
      <c r="F35" s="17"/>
      <c r="G35" s="17"/>
      <c r="H35" s="17"/>
      <c r="I35" s="17"/>
      <c r="J35" s="17"/>
      <c r="K35" s="17"/>
      <c r="L35" s="17"/>
      <c r="M35" s="17"/>
      <c r="N35" s="17"/>
      <c r="O35" s="17"/>
      <c r="P35" s="48"/>
      <c r="Q35" s="48"/>
      <c r="R35" s="48"/>
      <c r="S35" s="103"/>
      <c r="T35" s="48"/>
    </row>
    <row r="36" spans="1:20" s="91" customFormat="1" ht="9" customHeight="1" x14ac:dyDescent="0.3">
      <c r="A36" s="17">
        <f>'FS1'!A36</f>
        <v>31</v>
      </c>
      <c r="B36" s="96" t="str">
        <f>IF('FS1'!B36&lt;&gt;"",'FS1'!B36,"")</f>
        <v/>
      </c>
      <c r="C36" s="48"/>
      <c r="D36" s="17"/>
      <c r="E36" s="17"/>
      <c r="F36" s="17"/>
      <c r="G36" s="17"/>
      <c r="H36" s="17"/>
      <c r="I36" s="17"/>
      <c r="J36" s="17"/>
      <c r="K36" s="17"/>
      <c r="L36" s="17"/>
      <c r="M36" s="17"/>
      <c r="N36" s="17"/>
      <c r="O36" s="17"/>
      <c r="P36" s="48"/>
      <c r="Q36" s="48"/>
      <c r="R36" s="48"/>
      <c r="S36" s="103"/>
      <c r="T36" s="48"/>
    </row>
    <row r="37" spans="1:20" s="91" customFormat="1" ht="9" customHeight="1" x14ac:dyDescent="0.3">
      <c r="A37" s="17">
        <f>'FS1'!A37</f>
        <v>32</v>
      </c>
      <c r="B37" s="96" t="str">
        <f>IF('FS1'!B37&lt;&gt;"",'FS1'!B37,"")</f>
        <v/>
      </c>
      <c r="C37" s="48"/>
      <c r="D37" s="17"/>
      <c r="E37" s="17"/>
      <c r="F37" s="17"/>
      <c r="G37" s="17"/>
      <c r="H37" s="17"/>
      <c r="I37" s="17"/>
      <c r="J37" s="17"/>
      <c r="K37" s="17"/>
      <c r="L37" s="17"/>
      <c r="M37" s="17"/>
      <c r="N37" s="17"/>
      <c r="O37" s="17"/>
      <c r="P37" s="48"/>
      <c r="Q37" s="48"/>
      <c r="R37" s="48"/>
      <c r="S37" s="103"/>
      <c r="T37" s="48"/>
    </row>
    <row r="38" spans="1:20" s="91" customFormat="1" ht="9" customHeight="1" x14ac:dyDescent="0.3">
      <c r="A38" s="17">
        <f>'FS1'!A38</f>
        <v>33</v>
      </c>
      <c r="B38" s="96" t="str">
        <f>IF('FS1'!B38&lt;&gt;"",'FS1'!B38,"")</f>
        <v/>
      </c>
      <c r="C38" s="48"/>
      <c r="D38" s="17"/>
      <c r="E38" s="17"/>
      <c r="F38" s="17"/>
      <c r="G38" s="17"/>
      <c r="H38" s="17"/>
      <c r="I38" s="17"/>
      <c r="J38" s="17"/>
      <c r="K38" s="17"/>
      <c r="L38" s="17"/>
      <c r="M38" s="17"/>
      <c r="N38" s="17"/>
      <c r="O38" s="17"/>
      <c r="P38" s="48"/>
      <c r="Q38" s="48"/>
      <c r="R38" s="48"/>
      <c r="S38" s="103"/>
      <c r="T38" s="48"/>
    </row>
    <row r="39" spans="1:20" s="91" customFormat="1" ht="9" customHeight="1" x14ac:dyDescent="0.3">
      <c r="A39" s="17">
        <f>'FS1'!A39</f>
        <v>34</v>
      </c>
      <c r="B39" s="96" t="str">
        <f>IF('FS1'!B39&lt;&gt;"",'FS1'!B39,"")</f>
        <v/>
      </c>
      <c r="C39" s="48"/>
      <c r="D39" s="17"/>
      <c r="E39" s="17"/>
      <c r="F39" s="17"/>
      <c r="G39" s="17"/>
      <c r="H39" s="17"/>
      <c r="I39" s="17"/>
      <c r="J39" s="17"/>
      <c r="K39" s="17"/>
      <c r="L39" s="17"/>
      <c r="M39" s="17"/>
      <c r="N39" s="17"/>
      <c r="O39" s="17"/>
      <c r="P39" s="48"/>
      <c r="Q39" s="48"/>
      <c r="R39" s="48"/>
      <c r="S39" s="103"/>
      <c r="T39" s="48"/>
    </row>
    <row r="40" spans="1:20" s="91" customFormat="1" ht="9" customHeight="1" x14ac:dyDescent="0.3">
      <c r="A40" s="17">
        <f>'FS1'!A40</f>
        <v>35</v>
      </c>
      <c r="B40" s="96" t="str">
        <f>IF('FS1'!B40&lt;&gt;"",'FS1'!B40,"")</f>
        <v/>
      </c>
      <c r="C40" s="48"/>
      <c r="D40" s="17"/>
      <c r="E40" s="17"/>
      <c r="F40" s="17"/>
      <c r="G40" s="17"/>
      <c r="H40" s="17"/>
      <c r="I40" s="17"/>
      <c r="J40" s="17"/>
      <c r="K40" s="17"/>
      <c r="L40" s="17"/>
      <c r="M40" s="17"/>
      <c r="N40" s="17"/>
      <c r="O40" s="17"/>
      <c r="P40" s="48"/>
      <c r="Q40" s="48"/>
      <c r="R40" s="48"/>
      <c r="S40" s="103"/>
      <c r="T40" s="48"/>
    </row>
    <row r="41" spans="1:20" s="91" customFormat="1" ht="9" customHeight="1" x14ac:dyDescent="0.3">
      <c r="A41" s="17">
        <f>'FS1'!A41</f>
        <v>36</v>
      </c>
      <c r="B41" s="96" t="str">
        <f>IF('FS1'!B41&lt;&gt;"",'FS1'!B41,"")</f>
        <v/>
      </c>
      <c r="C41" s="48"/>
      <c r="D41" s="17"/>
      <c r="E41" s="17"/>
      <c r="F41" s="17"/>
      <c r="G41" s="17"/>
      <c r="H41" s="17"/>
      <c r="I41" s="17"/>
      <c r="J41" s="17"/>
      <c r="K41" s="17"/>
      <c r="L41" s="17"/>
      <c r="M41" s="17"/>
      <c r="N41" s="17"/>
      <c r="O41" s="17"/>
      <c r="P41" s="48"/>
      <c r="Q41" s="48"/>
      <c r="R41" s="48"/>
      <c r="S41" s="103"/>
      <c r="T41" s="48"/>
    </row>
    <row r="42" spans="1:20" x14ac:dyDescent="0.3">
      <c r="S42" s="74"/>
    </row>
    <row r="43" spans="1:20" x14ac:dyDescent="0.3">
      <c r="S43" s="74"/>
    </row>
    <row r="44" spans="1:20" x14ac:dyDescent="0.3">
      <c r="S44" s="74"/>
    </row>
    <row r="45" spans="1:20" x14ac:dyDescent="0.3">
      <c r="S45" s="74"/>
    </row>
    <row r="46" spans="1:20" x14ac:dyDescent="0.3">
      <c r="S46" s="74"/>
    </row>
    <row r="47" spans="1:20" x14ac:dyDescent="0.3">
      <c r="S47" s="74"/>
    </row>
    <row r="48" spans="1:20" x14ac:dyDescent="0.3">
      <c r="S48" s="74"/>
    </row>
    <row r="49" spans="2:19" x14ac:dyDescent="0.3">
      <c r="S49" s="74"/>
    </row>
    <row r="50" spans="2:19" x14ac:dyDescent="0.3">
      <c r="S50" s="74"/>
    </row>
    <row r="51" spans="2:19" x14ac:dyDescent="0.3">
      <c r="S51" s="74"/>
    </row>
    <row r="52" spans="2:19" x14ac:dyDescent="0.3">
      <c r="S52" s="74"/>
    </row>
    <row r="53" spans="2:19" x14ac:dyDescent="0.3">
      <c r="S53" s="74"/>
    </row>
    <row r="54" spans="2:19" x14ac:dyDescent="0.3">
      <c r="S54" s="74"/>
    </row>
    <row r="55" spans="2:19" x14ac:dyDescent="0.3">
      <c r="S55" s="74"/>
    </row>
    <row r="59" spans="2:19" ht="20.399999999999999" x14ac:dyDescent="0.3">
      <c r="B59" s="73" t="s">
        <v>73</v>
      </c>
    </row>
  </sheetData>
  <mergeCells count="9">
    <mergeCell ref="P3:Q3"/>
    <mergeCell ref="N3:O3"/>
    <mergeCell ref="D2:O2"/>
    <mergeCell ref="P2:R2"/>
    <mergeCell ref="D3:E3"/>
    <mergeCell ref="F3:G3"/>
    <mergeCell ref="H3:I3"/>
    <mergeCell ref="J3:K3"/>
    <mergeCell ref="L3:M3"/>
  </mergeCells>
  <pageMargins left="0.70866141732283472" right="0.70866141732283472" top="0.74803149606299213" bottom="0.74803149606299213" header="0.31496062992125984" footer="0.31496062992125984"/>
  <pageSetup paperSize="9" scale="95" fitToWidth="3" orientation="landscape"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Info en colofon</vt:lpstr>
      <vt:lpstr>FS1</vt:lpstr>
      <vt:lpstr>FS2a-hydrologie</vt:lpstr>
      <vt:lpstr>FS2b-kosten</vt:lpstr>
      <vt:lpstr>FS2c-kwalitatieve-effecten</vt:lpstr>
      <vt:lpstr>FS3-tussenresultaten</vt:lpstr>
      <vt:lpstr>'FS1'!Print_Area</vt:lpstr>
      <vt:lpstr>'FS2a-hydrologie'!Print_Area</vt:lpstr>
      <vt:lpstr>'FS2b-kosten'!Print_Area</vt:lpstr>
      <vt:lpstr>'FS2c-kwalitatieve-effecten'!Print_Area</vt:lpstr>
      <vt:lpstr>'FS3-tussenresultaten'!Print_Area</vt:lpstr>
      <vt:lpstr>'FS1'!Print_Titles</vt:lpstr>
    </vt:vector>
  </TitlesOfParts>
  <Manager>vanrhee@stratelligence.nl</Manager>
  <Company>Stratelligence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Factsheet DPZW</dc:subject>
  <dc:creator>Gigi</dc:creator>
  <cp:lastModifiedBy>Gigi van Rhee</cp:lastModifiedBy>
  <cp:lastPrinted>2023-10-13T10:35:57Z</cp:lastPrinted>
  <dcterms:created xsi:type="dcterms:W3CDTF">2023-08-23T16:32:08Z</dcterms:created>
  <dcterms:modified xsi:type="dcterms:W3CDTF">2023-11-23T15:07:38Z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20230911 Factsheet dummy.xlsx</vt:lpwstr>
  </property>
</Properties>
</file>